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35" yWindow="555" windowWidth="18885" windowHeight="6735"/>
  </bookViews>
  <sheets>
    <sheet name="201917 - Umiestnenie lávk..." sheetId="2" r:id="rId1"/>
  </sheets>
  <definedNames>
    <definedName name="_xlnm._FilterDatabase" localSheetId="0" hidden="1">'201917 - Umiestnenie lávk...'!$C$134:$K$327</definedName>
    <definedName name="_xlnm.Print_Titles" localSheetId="0">'201917 - Umiestnenie lávk...'!$134:$134</definedName>
    <definedName name="_xlnm.Print_Area" localSheetId="0">'201917 - Umiestnenie lávk...'!$C$4:$J$76,'201917 - Umiestnenie lávk...'!$C$82:$J$116,'201917 - Umiestnenie lávk...'!$C$122:$J$327</definedName>
  </definedNames>
  <calcPr calcId="152511"/>
</workbook>
</file>

<file path=xl/calcChain.xml><?xml version="1.0" encoding="utf-8"?>
<calcChain xmlns="http://schemas.openxmlformats.org/spreadsheetml/2006/main">
  <c r="J39" i="2" l="1"/>
  <c r="J38" i="2"/>
  <c r="J37" i="2"/>
  <c r="BI327" i="2"/>
  <c r="BH327" i="2"/>
  <c r="BG327" i="2"/>
  <c r="BE327" i="2"/>
  <c r="T327" i="2"/>
  <c r="T326" i="2" s="1"/>
  <c r="R327" i="2"/>
  <c r="R326" i="2"/>
  <c r="P327" i="2"/>
  <c r="P326" i="2" s="1"/>
  <c r="BI325" i="2"/>
  <c r="BH325" i="2"/>
  <c r="BG325" i="2"/>
  <c r="BE325" i="2"/>
  <c r="T325" i="2"/>
  <c r="T324" i="2" s="1"/>
  <c r="T323" i="2" s="1"/>
  <c r="R325" i="2"/>
  <c r="R324" i="2"/>
  <c r="R323" i="2" s="1"/>
  <c r="P325" i="2"/>
  <c r="P324" i="2" s="1"/>
  <c r="P323" i="2" s="1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299" i="2"/>
  <c r="BH299" i="2"/>
  <c r="BG299" i="2"/>
  <c r="BE299" i="2"/>
  <c r="T299" i="2"/>
  <c r="R299" i="2"/>
  <c r="P299" i="2"/>
  <c r="BI295" i="2"/>
  <c r="BH295" i="2"/>
  <c r="BG295" i="2"/>
  <c r="BE295" i="2"/>
  <c r="T295" i="2"/>
  <c r="R295" i="2"/>
  <c r="P295" i="2"/>
  <c r="BI291" i="2"/>
  <c r="BH291" i="2"/>
  <c r="BG291" i="2"/>
  <c r="BE291" i="2"/>
  <c r="T291" i="2"/>
  <c r="R291" i="2"/>
  <c r="P291" i="2"/>
  <c r="BI285" i="2"/>
  <c r="BH285" i="2"/>
  <c r="BG285" i="2"/>
  <c r="BE285" i="2"/>
  <c r="T285" i="2"/>
  <c r="R285" i="2"/>
  <c r="P285" i="2"/>
  <c r="BI283" i="2"/>
  <c r="BH283" i="2"/>
  <c r="BG283" i="2"/>
  <c r="BE283" i="2"/>
  <c r="T283" i="2"/>
  <c r="T282" i="2"/>
  <c r="R283" i="2"/>
  <c r="R282" i="2" s="1"/>
  <c r="P283" i="2"/>
  <c r="P282" i="2"/>
  <c r="BI281" i="2"/>
  <c r="BH281" i="2"/>
  <c r="BG281" i="2"/>
  <c r="BE281" i="2"/>
  <c r="T281" i="2"/>
  <c r="T280" i="2" s="1"/>
  <c r="R281" i="2"/>
  <c r="R280" i="2"/>
  <c r="P281" i="2"/>
  <c r="P280" i="2" s="1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1" i="2"/>
  <c r="BH231" i="2"/>
  <c r="BG231" i="2"/>
  <c r="BE231" i="2"/>
  <c r="T231" i="2"/>
  <c r="R231" i="2"/>
  <c r="P231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79" i="2"/>
  <c r="BH179" i="2"/>
  <c r="BG179" i="2"/>
  <c r="BE179" i="2"/>
  <c r="T179" i="2"/>
  <c r="R179" i="2"/>
  <c r="P179" i="2"/>
  <c r="BI174" i="2"/>
  <c r="BH174" i="2"/>
  <c r="BG174" i="2"/>
  <c r="BE174" i="2"/>
  <c r="T174" i="2"/>
  <c r="R174" i="2"/>
  <c r="P174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4" i="2"/>
  <c r="BH164" i="2"/>
  <c r="BG164" i="2"/>
  <c r="BE164" i="2"/>
  <c r="T164" i="2"/>
  <c r="R164" i="2"/>
  <c r="P164" i="2"/>
  <c r="BI161" i="2"/>
  <c r="BH161" i="2"/>
  <c r="BG161" i="2"/>
  <c r="BE161" i="2"/>
  <c r="T161" i="2"/>
  <c r="R161" i="2"/>
  <c r="P161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4" i="2"/>
  <c r="BH144" i="2"/>
  <c r="BG144" i="2"/>
  <c r="BE144" i="2"/>
  <c r="T144" i="2"/>
  <c r="R144" i="2"/>
  <c r="P144" i="2"/>
  <c r="BI141" i="2"/>
  <c r="BH141" i="2"/>
  <c r="BG141" i="2"/>
  <c r="BE141" i="2"/>
  <c r="T141" i="2"/>
  <c r="R141" i="2"/>
  <c r="P141" i="2"/>
  <c r="BI138" i="2"/>
  <c r="BH138" i="2"/>
  <c r="BG138" i="2"/>
  <c r="BE138" i="2"/>
  <c r="T138" i="2"/>
  <c r="R138" i="2"/>
  <c r="P138" i="2"/>
  <c r="F129" i="2"/>
  <c r="E127" i="2"/>
  <c r="J31" i="2"/>
  <c r="F89" i="2"/>
  <c r="E87" i="2"/>
  <c r="F132" i="2"/>
  <c r="J89" i="2"/>
  <c r="J327" i="2"/>
  <c r="BK311" i="2"/>
  <c r="J281" i="2"/>
  <c r="J265" i="2"/>
  <c r="J250" i="2"/>
  <c r="BK210" i="2"/>
  <c r="J164" i="2"/>
  <c r="BK198" i="2"/>
  <c r="BK148" i="2"/>
  <c r="BK203" i="2"/>
  <c r="J138" i="2"/>
  <c r="J257" i="2"/>
  <c r="J223" i="2"/>
  <c r="J169" i="2"/>
  <c r="BK325" i="2"/>
  <c r="BK221" i="2"/>
  <c r="BK190" i="2"/>
  <c r="J314" i="2"/>
  <c r="J295" i="2"/>
  <c r="J279" i="2"/>
  <c r="J263" i="2"/>
  <c r="BK248" i="2"/>
  <c r="J231" i="2"/>
  <c r="J174" i="2"/>
  <c r="BK224" i="2"/>
  <c r="BK184" i="2"/>
  <c r="J214" i="2"/>
  <c r="J190" i="2"/>
  <c r="BK306" i="2"/>
  <c r="J268" i="2"/>
  <c r="J222" i="2"/>
  <c r="J147" i="2"/>
  <c r="BK321" i="2"/>
  <c r="BK213" i="2"/>
  <c r="BK197" i="2"/>
  <c r="J248" i="2"/>
  <c r="BK189" i="2"/>
  <c r="BK164" i="2"/>
  <c r="BK316" i="2"/>
  <c r="BK211" i="2"/>
  <c r="BK193" i="2"/>
  <c r="J154" i="2"/>
  <c r="J141" i="2"/>
  <c r="J312" i="2"/>
  <c r="BK299" i="2"/>
  <c r="BK273" i="2"/>
  <c r="J256" i="2"/>
  <c r="J247" i="2"/>
  <c r="BK214" i="2"/>
  <c r="J193" i="2"/>
  <c r="BK147" i="2"/>
  <c r="J199" i="2"/>
  <c r="BK307" i="2"/>
  <c r="BK265" i="2"/>
  <c r="BK212" i="2"/>
  <c r="J148" i="2"/>
  <c r="J325" i="2"/>
  <c r="BK231" i="2"/>
  <c r="J209" i="2"/>
  <c r="BK170" i="2"/>
  <c r="BK161" i="2"/>
  <c r="BK327" i="2"/>
  <c r="J303" i="2"/>
  <c r="BK278" i="2"/>
  <c r="BK261" i="2"/>
  <c r="BK242" i="2"/>
  <c r="J200" i="2"/>
  <c r="BK169" i="2"/>
  <c r="J220" i="2"/>
  <c r="J183" i="2"/>
  <c r="J224" i="2"/>
  <c r="J197" i="2"/>
  <c r="BK305" i="2"/>
  <c r="BK247" i="2"/>
  <c r="BK202" i="2"/>
  <c r="BK138" i="2"/>
  <c r="BK320" i="2"/>
  <c r="J212" i="2"/>
  <c r="J192" i="2"/>
  <c r="J320" i="2"/>
  <c r="BK303" i="2"/>
  <c r="BK295" i="2"/>
  <c r="J285" i="2"/>
  <c r="BK281" i="2"/>
  <c r="J273" i="2"/>
  <c r="J267" i="2"/>
  <c r="J264" i="2"/>
  <c r="J261" i="2"/>
  <c r="BK256" i="2"/>
  <c r="BK251" i="2"/>
  <c r="J242" i="2"/>
  <c r="BK235" i="2"/>
  <c r="BK200" i="2"/>
  <c r="J179" i="2"/>
  <c r="BK317" i="2"/>
  <c r="BK222" i="2"/>
  <c r="BK204" i="2"/>
  <c r="J184" i="2"/>
  <c r="BK144" i="2"/>
  <c r="J316" i="2"/>
  <c r="J313" i="2"/>
  <c r="J307" i="2"/>
  <c r="BK285" i="2"/>
  <c r="J272" i="2"/>
  <c r="BK264" i="2"/>
  <c r="J251" i="2"/>
  <c r="J241" i="2"/>
  <c r="J213" i="2"/>
  <c r="BK174" i="2"/>
  <c r="J202" i="2"/>
  <c r="J170" i="2"/>
  <c r="J237" i="2"/>
  <c r="J150" i="2"/>
  <c r="BK314" i="2"/>
  <c r="J305" i="2"/>
  <c r="BK262" i="2"/>
  <c r="BK241" i="2"/>
  <c r="J161" i="2"/>
  <c r="BK141" i="2"/>
  <c r="J322" i="2"/>
  <c r="BK223" i="2"/>
  <c r="J198" i="2"/>
  <c r="BK183" i="2"/>
  <c r="BK179" i="2"/>
  <c r="BK313" i="2"/>
  <c r="BK304" i="2"/>
  <c r="BK283" i="2"/>
  <c r="J266" i="2"/>
  <c r="J252" i="2"/>
  <c r="BK236" i="2"/>
  <c r="J189" i="2"/>
  <c r="J203" i="2"/>
  <c r="BK155" i="2"/>
  <c r="J210" i="2"/>
  <c r="BK185" i="2"/>
  <c r="J311" i="2"/>
  <c r="J278" i="2"/>
  <c r="BK237" i="2"/>
  <c r="BK192" i="2"/>
  <c r="J144" i="2"/>
  <c r="J321" i="2"/>
  <c r="J204" i="2"/>
  <c r="BK150" i="2"/>
  <c r="J304" i="2"/>
  <c r="J299" i="2"/>
  <c r="BK291" i="2"/>
  <c r="J283" i="2"/>
  <c r="BK279" i="2"/>
  <c r="BK272" i="2"/>
  <c r="BK268" i="2"/>
  <c r="BK266" i="2"/>
  <c r="BK263" i="2"/>
  <c r="BK257" i="2"/>
  <c r="BK252" i="2"/>
  <c r="BK243" i="2"/>
  <c r="J236" i="2"/>
  <c r="J211" i="2"/>
  <c r="J185" i="2"/>
  <c r="J155" i="2"/>
  <c r="BK220" i="2"/>
  <c r="BK199" i="2"/>
  <c r="BK149" i="2"/>
  <c r="J317" i="2"/>
  <c r="BK312" i="2"/>
  <c r="J291" i="2"/>
  <c r="BK267" i="2"/>
  <c r="J262" i="2"/>
  <c r="J243" i="2"/>
  <c r="J201" i="2"/>
  <c r="J235" i="2"/>
  <c r="BK167" i="2"/>
  <c r="BK209" i="2"/>
  <c r="BK154" i="2"/>
  <c r="J306" i="2"/>
  <c r="BK250" i="2"/>
  <c r="J221" i="2"/>
  <c r="J149" i="2"/>
  <c r="BK322" i="2"/>
  <c r="BK201" i="2"/>
  <c r="J167" i="2"/>
  <c r="T137" i="2" l="1"/>
  <c r="T230" i="2"/>
  <c r="R277" i="2"/>
  <c r="R137" i="2"/>
  <c r="BK230" i="2"/>
  <c r="J230" i="2" s="1"/>
  <c r="J100" i="2" s="1"/>
  <c r="R249" i="2"/>
  <c r="P277" i="2"/>
  <c r="P284" i="2"/>
  <c r="R315" i="2"/>
  <c r="P230" i="2"/>
  <c r="T284" i="2"/>
  <c r="T319" i="2"/>
  <c r="T318" i="2" s="1"/>
  <c r="BK137" i="2"/>
  <c r="J137" i="2" s="1"/>
  <c r="J98" i="2" s="1"/>
  <c r="P191" i="2"/>
  <c r="T249" i="2"/>
  <c r="R284" i="2"/>
  <c r="P319" i="2"/>
  <c r="P318" i="2" s="1"/>
  <c r="P137" i="2"/>
  <c r="T191" i="2"/>
  <c r="R230" i="2"/>
  <c r="BK284" i="2"/>
  <c r="J284" i="2" s="1"/>
  <c r="J105" i="2" s="1"/>
  <c r="T315" i="2"/>
  <c r="R191" i="2"/>
  <c r="P249" i="2"/>
  <c r="P315" i="2"/>
  <c r="BK319" i="2"/>
  <c r="J319" i="2" s="1"/>
  <c r="J108" i="2" s="1"/>
  <c r="BK191" i="2"/>
  <c r="J191" i="2" s="1"/>
  <c r="J99" i="2" s="1"/>
  <c r="BK249" i="2"/>
  <c r="J249" i="2" s="1"/>
  <c r="J101" i="2" s="1"/>
  <c r="BK277" i="2"/>
  <c r="J277" i="2"/>
  <c r="J102" i="2" s="1"/>
  <c r="T277" i="2"/>
  <c r="BK315" i="2"/>
  <c r="J315" i="2" s="1"/>
  <c r="J106" i="2" s="1"/>
  <c r="R319" i="2"/>
  <c r="R318" i="2"/>
  <c r="BK324" i="2"/>
  <c r="J324" i="2"/>
  <c r="J110" i="2" s="1"/>
  <c r="BK326" i="2"/>
  <c r="J326" i="2" s="1"/>
  <c r="J111" i="2" s="1"/>
  <c r="BK280" i="2"/>
  <c r="J280" i="2" s="1"/>
  <c r="J103" i="2" s="1"/>
  <c r="BK282" i="2"/>
  <c r="J282" i="2" s="1"/>
  <c r="J104" i="2" s="1"/>
  <c r="BF144" i="2"/>
  <c r="BF148" i="2"/>
  <c r="BF161" i="2"/>
  <c r="BF185" i="2"/>
  <c r="BF189" i="2"/>
  <c r="BF209" i="2"/>
  <c r="BF210" i="2"/>
  <c r="BF236" i="2"/>
  <c r="BF317" i="2"/>
  <c r="BF320" i="2"/>
  <c r="BF321" i="2"/>
  <c r="BF322" i="2"/>
  <c r="BF325" i="2"/>
  <c r="F92" i="2"/>
  <c r="J129" i="2"/>
  <c r="BF164" i="2"/>
  <c r="BF174" i="2"/>
  <c r="BF183" i="2"/>
  <c r="BF184" i="2"/>
  <c r="BF204" i="2"/>
  <c r="BF214" i="2"/>
  <c r="BF243" i="2"/>
  <c r="BF251" i="2"/>
  <c r="BF256" i="2"/>
  <c r="BF263" i="2"/>
  <c r="BF267" i="2"/>
  <c r="BF273" i="2"/>
  <c r="BF295" i="2"/>
  <c r="BF303" i="2"/>
  <c r="BF305" i="2"/>
  <c r="BF192" i="2"/>
  <c r="BF200" i="2"/>
  <c r="BF201" i="2"/>
  <c r="BF222" i="2"/>
  <c r="BF235" i="2"/>
  <c r="BF138" i="2"/>
  <c r="BF141" i="2"/>
  <c r="BF211" i="2"/>
  <c r="BF212" i="2"/>
  <c r="BF213" i="2"/>
  <c r="BF327" i="2"/>
  <c r="BF154" i="2"/>
  <c r="BF170" i="2"/>
  <c r="BF179" i="2"/>
  <c r="BF197" i="2"/>
  <c r="BF202" i="2"/>
  <c r="BF223" i="2"/>
  <c r="BF224" i="2"/>
  <c r="BF241" i="2"/>
  <c r="BF248" i="2"/>
  <c r="BF265" i="2"/>
  <c r="BF266" i="2"/>
  <c r="BF272" i="2"/>
  <c r="BF279" i="2"/>
  <c r="BF281" i="2"/>
  <c r="BF283" i="2"/>
  <c r="BF306" i="2"/>
  <c r="BF307" i="2"/>
  <c r="BF311" i="2"/>
  <c r="BF312" i="2"/>
  <c r="BF314" i="2"/>
  <c r="BF155" i="2"/>
  <c r="BF167" i="2"/>
  <c r="BF169" i="2"/>
  <c r="BF190" i="2"/>
  <c r="BF316" i="2"/>
  <c r="E85" i="2"/>
  <c r="BF147" i="2"/>
  <c r="BF149" i="2"/>
  <c r="BF150" i="2"/>
  <c r="BF193" i="2"/>
  <c r="BF198" i="2"/>
  <c r="BF199" i="2"/>
  <c r="BF203" i="2"/>
  <c r="BF220" i="2"/>
  <c r="BF221" i="2"/>
  <c r="BF231" i="2"/>
  <c r="BF237" i="2"/>
  <c r="BF242" i="2"/>
  <c r="BF247" i="2"/>
  <c r="BF250" i="2"/>
  <c r="BF252" i="2"/>
  <c r="BF257" i="2"/>
  <c r="BF261" i="2"/>
  <c r="BF262" i="2"/>
  <c r="BF264" i="2"/>
  <c r="BF268" i="2"/>
  <c r="BF278" i="2"/>
  <c r="BF285" i="2"/>
  <c r="BF291" i="2"/>
  <c r="BF299" i="2"/>
  <c r="BF304" i="2"/>
  <c r="BF313" i="2"/>
  <c r="J35" i="2"/>
  <c r="F37" i="2"/>
  <c r="F38" i="2"/>
  <c r="F39" i="2"/>
  <c r="F35" i="2"/>
  <c r="R136" i="2" l="1"/>
  <c r="R135" i="2" s="1"/>
  <c r="P136" i="2"/>
  <c r="P135" i="2" s="1"/>
  <c r="T136" i="2"/>
  <c r="T135" i="2" s="1"/>
  <c r="BK318" i="2"/>
  <c r="J318" i="2" s="1"/>
  <c r="J107" i="2" s="1"/>
  <c r="BK323" i="2"/>
  <c r="J323" i="2" s="1"/>
  <c r="J109" i="2" s="1"/>
  <c r="BK136" i="2"/>
  <c r="J136" i="2"/>
  <c r="J97" i="2"/>
  <c r="J36" i="2"/>
  <c r="F36" i="2"/>
  <c r="BK135" i="2" l="1"/>
  <c r="J135" i="2" s="1"/>
  <c r="J96" i="2" s="1"/>
  <c r="J116" i="2" s="1"/>
  <c r="J30" i="2" l="1"/>
  <c r="J32" i="2" s="1"/>
  <c r="J41" i="2" l="1"/>
</calcChain>
</file>

<file path=xl/sharedStrings.xml><?xml version="1.0" encoding="utf-8"?>
<sst xmlns="http://schemas.openxmlformats.org/spreadsheetml/2006/main" count="2293" uniqueCount="487">
  <si>
    <t/>
  </si>
  <si>
    <t>False</t>
  </si>
  <si>
    <t>&gt;&gt;  skryté stĺpce  &lt;&lt;</t>
  </si>
  <si>
    <t>20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</si>
  <si>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</si>
  <si>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</si>
  <si>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</si>
  <si>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</si>
  <si>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</si>
  <si>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</si>
  <si>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</si>
  <si>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</si>
  <si>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</si>
  <si>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</si>
  <si>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</si>
  <si>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</si>
  <si>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</si>
  <si>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</si>
  <si>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</si>
  <si>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</si>
  <si>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</si>
  <si>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</si>
  <si>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</si>
  <si>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</si>
  <si>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</si>
  <si>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</si>
  <si>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</si>
  <si>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</si>
  <si>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</si>
  <si>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</si>
  <si>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</si>
  <si>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</si>
  <si>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</si>
  <si>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</si>
  <si>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</si>
  <si>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</si>
  <si>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</si>
  <si>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</si>
  <si>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</si>
  <si>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</si>
  <si>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</si>
  <si>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</si>
  <si>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</si>
  <si>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</si>
  <si>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{a8ddf1e4-ba41-41d7-a9c5-068525d824f0}</t>
  </si>
  <si>
    <t>Celkové náklady za stavbu 1) + 2)</t>
  </si>
  <si>
    <t>Objekt:</t>
  </si>
  <si>
    <t>201917 - Umiestnenie lávky pre cyklistov a peších na Hornom rybníku v lokalite Kamenný mlyn</t>
  </si>
  <si>
    <t>Náklady z rozpočtu</t>
  </si>
  <si>
    <t>Ostatné náklady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</si>
  <si>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</si>
  <si>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</si>
  <si>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</si>
  <si>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</si>
  <si>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</si>
  <si>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</si>
  <si>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</si>
  <si>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</si>
  <si>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</si>
  <si>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</si>
  <si>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</si>
  <si>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</si>
  <si>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</si>
  <si>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</si>
  <si>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</si>
  <si>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</si>
  <si>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>M - Práce a dodávky M</t>
  </si>
  <si>
    <t xml:space="preserve">    21-M - Elektromontáže</t>
  </si>
  <si>
    <t>VRN - Vedľajšie rozpočtové náklady</t>
  </si>
  <si>
    <t>2) Ostatné náklady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</si>
  <si>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</si>
  <si>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</si>
  <si>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</si>
  <si>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</si>
  <si>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</si>
  <si>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</si>
  <si>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</si>
  <si>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</si>
  <si>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</si>
  <si>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</si>
  <si>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</si>
  <si>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</si>
  <si>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</si>
  <si>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</si>
  <si>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</si>
  <si>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26</t>
  </si>
  <si>
    <t>K</t>
  </si>
  <si>
    <t>114203201</t>
  </si>
  <si>
    <t>Očistenie lomového kameňa alebo betónových tvárnic od hliny alebo piesku</t>
  </si>
  <si>
    <t>m3</t>
  </si>
  <si>
    <t>4</t>
  </si>
  <si>
    <t>2</t>
  </si>
  <si>
    <t>VV</t>
  </si>
  <si>
    <t>10,6*260*1,1*0,2</t>
  </si>
  <si>
    <t>Súčet</t>
  </si>
  <si>
    <t>27</t>
  </si>
  <si>
    <t>114203301</t>
  </si>
  <si>
    <t>Triedenie lomového kameňa alebo bet.tvárnic pri rozoberaní dlažieb podľa druhu, veľkosti a tvaru 25% z celkového množstva (väčšie balvany)</t>
  </si>
  <si>
    <t>606,32*0,25 "Přepočítané koeficientom množstva</t>
  </si>
  <si>
    <t>123</t>
  </si>
  <si>
    <t>131201102.S</t>
  </si>
  <si>
    <t>Výkop nezapaženej jamy v hornine 3, nad 100 do 1000 m3</t>
  </si>
  <si>
    <t>1848586058</t>
  </si>
  <si>
    <t>výkop pre výmenu podložia</t>
  </si>
  <si>
    <t>3,8*250*1,0*1,05</t>
  </si>
  <si>
    <t>124</t>
  </si>
  <si>
    <t>131201109.S</t>
  </si>
  <si>
    <t>Hĺbenie nezapažených jám a zárezov. Príplatok za lepivosť horniny 3</t>
  </si>
  <si>
    <t>243346383</t>
  </si>
  <si>
    <t>121</t>
  </si>
  <si>
    <t>131311111</t>
  </si>
  <si>
    <t>Hĺbenie jám v  hornine tr.4 nesúdržných - ručným alebo pneumatickým náradím</t>
  </si>
  <si>
    <t>6</t>
  </si>
  <si>
    <t>122</t>
  </si>
  <si>
    <t>131311119</t>
  </si>
  <si>
    <t>Príplatok za lepivosť pri hĺbení jám ručným alebo pneumatickým náradím v horninetr. 4</t>
  </si>
  <si>
    <t>8</t>
  </si>
  <si>
    <t>119</t>
  </si>
  <si>
    <t>132311101</t>
  </si>
  <si>
    <t>Hĺbenie rýh šírky do 600 mm v  hornine tr.4 súdržných - ručným  alebo pneumatickým náradím - pred výkopom vytýčiť všetky podzemné inžinierské siete</t>
  </si>
  <si>
    <t>10</t>
  </si>
  <si>
    <t>žľab pre kotvenie ochr. geotextílie a fólie</t>
  </si>
  <si>
    <t>0,5*0,6*250*1,05</t>
  </si>
  <si>
    <t>120</t>
  </si>
  <si>
    <t>132311119</t>
  </si>
  <si>
    <t>Príplatok za lepivosť pri hĺbení rýh š do 600 mm ručným alebo pneumatickým náradím v hornine tr. 4</t>
  </si>
  <si>
    <t>12</t>
  </si>
  <si>
    <t>32</t>
  </si>
  <si>
    <t>162301121</t>
  </si>
  <si>
    <t>Vodorovné premiestnenie výkopku po spevnenej ceste z horniny tr.1-4, nad 100 do 1000 m3 na vzdialenosť nad 50 do 500 m</t>
  </si>
  <si>
    <t>14</t>
  </si>
  <si>
    <t>rozdrvené kamenivo</t>
  </si>
  <si>
    <t>606,32*0,25*1,85*1,1</t>
  </si>
  <si>
    <t>zemina</t>
  </si>
  <si>
    <t>(3,776+78,75)</t>
  </si>
  <si>
    <t>125</t>
  </si>
  <si>
    <t>162301121.S-1</t>
  </si>
  <si>
    <t>2092079788</t>
  </si>
  <si>
    <t>výková zemina pre výmenu podlažia</t>
  </si>
  <si>
    <t>997,5</t>
  </si>
  <si>
    <t>126</t>
  </si>
  <si>
    <t>162501143.S</t>
  </si>
  <si>
    <t>Vodorovné premiestnenie výkopku po spevnenej ceste z horniny tr.1-4, nad 1000 do 10000 m3, príplatok k cene za každých ďalšich a začatých 1000 m do 9km na skladku</t>
  </si>
  <si>
    <t>1265232207</t>
  </si>
  <si>
    <t>na skládku do vzdialenosti 9km</t>
  </si>
  <si>
    <t>(390,991+997,5)*9</t>
  </si>
  <si>
    <t>127</t>
  </si>
  <si>
    <t>167102102.S</t>
  </si>
  <si>
    <t>Nakladanie neuľahnutého výkopku z hornín tr.1-4 nad 1000 do 10000 m3</t>
  </si>
  <si>
    <t>1747956200</t>
  </si>
  <si>
    <t>390,991+997,5</t>
  </si>
  <si>
    <t>33</t>
  </si>
  <si>
    <t>171101101</t>
  </si>
  <si>
    <t>Uloženie sypaniny do násypu súdržnej horniny s mierou zhutnenia podľa Proctor-Standard na 95 % - dreveného kameniva spresniť pri realizácii</t>
  </si>
  <si>
    <t>16</t>
  </si>
  <si>
    <t>28</t>
  </si>
  <si>
    <t>171151101</t>
  </si>
  <si>
    <t>Hutnenie bokov násypov z hornín súdržných a sypkých</t>
  </si>
  <si>
    <t>m2</t>
  </si>
  <si>
    <t>18</t>
  </si>
  <si>
    <t>zhutnenie povrchu brehu</t>
  </si>
  <si>
    <t>14,5*267*1,1</t>
  </si>
  <si>
    <t>118</t>
  </si>
  <si>
    <t>171209002</t>
  </si>
  <si>
    <t>Poplatok za skladovanie - zemina a kamenivo (17 05) ostatné</t>
  </si>
  <si>
    <t>t</t>
  </si>
  <si>
    <t>uloženie na skládku</t>
  </si>
  <si>
    <t>390,991*1,7</t>
  </si>
  <si>
    <t>997,5*1,7</t>
  </si>
  <si>
    <t>117</t>
  </si>
  <si>
    <t>171209002-1</t>
  </si>
  <si>
    <t>Zákonný poplatok obci oslobodený od DPH - zemina a kamenivo NEPODLIEHA ZDANENIU</t>
  </si>
  <si>
    <t>22</t>
  </si>
  <si>
    <t>42</t>
  </si>
  <si>
    <t>174101003</t>
  </si>
  <si>
    <t>Zásyp sypaninou so zhutnením jám, šachiet, rýh, zárezov alebo okolo objektov nad 1000 do 10000 m3</t>
  </si>
  <si>
    <t>24</t>
  </si>
  <si>
    <t>43</t>
  </si>
  <si>
    <t>M</t>
  </si>
  <si>
    <t>583310004200</t>
  </si>
  <si>
    <t>Kamenivo ťažené hrubé drvené frakcia 0-63 mm, STN EN 13242 + A1</t>
  </si>
  <si>
    <t>29</t>
  </si>
  <si>
    <t>181101101</t>
  </si>
  <si>
    <t>Úprava pláne v zárezoch v hornine 1-4 bez zhutnenia</t>
  </si>
  <si>
    <t>úprava brehu pred realizáciou násypu</t>
  </si>
  <si>
    <t>109</t>
  </si>
  <si>
    <t>183204R</t>
  </si>
  <si>
    <t>SO 02 - Sadové úpravy - založenie vegetačných prvkov - viď samostatná časť</t>
  </si>
  <si>
    <t>30</t>
  </si>
  <si>
    <t>108</t>
  </si>
  <si>
    <t>185805R</t>
  </si>
  <si>
    <t>SO 02 Sádové úpravy - výrub drevín a pestovateľské opatrenia - viď samostatná časť</t>
  </si>
  <si>
    <t>Zakladanie</t>
  </si>
  <si>
    <t>215901101</t>
  </si>
  <si>
    <t>Zhutnenie podložia z rastlej horniny 1 až 4 pod násypy, z hornina súdržných do 92 % PS a nesúdržných</t>
  </si>
  <si>
    <t>34</t>
  </si>
  <si>
    <t>47</t>
  </si>
  <si>
    <t>221121113</t>
  </si>
  <si>
    <t>Nastraženie a zabaranenie pilót zvislých na dľžku zabaranenia do 7m - spresniť vo výrobnej dokumentácii podľa podložia</t>
  </si>
  <si>
    <t>m</t>
  </si>
  <si>
    <t>36</t>
  </si>
  <si>
    <t xml:space="preserve">zakladanie </t>
  </si>
  <si>
    <t>5*2*7</t>
  </si>
  <si>
    <t>48</t>
  </si>
  <si>
    <t>593820000500R</t>
  </si>
  <si>
    <t>Pilóta železobetónová podľa PD statika dl 6m</t>
  </si>
  <si>
    <t>ks</t>
  </si>
  <si>
    <t>38</t>
  </si>
  <si>
    <t>93</t>
  </si>
  <si>
    <t>271573001</t>
  </si>
  <si>
    <t>Násyp pod základové  konštrukcie so zhutnením zo štrkopiesku fr.0-32 mm</t>
  </si>
  <si>
    <t>40</t>
  </si>
  <si>
    <t>49</t>
  </si>
  <si>
    <t>273313711</t>
  </si>
  <si>
    <t>Betón základových dosiek, prostý tr. podľa PD statika</t>
  </si>
  <si>
    <t>51</t>
  </si>
  <si>
    <t>273351215</t>
  </si>
  <si>
    <t>Debnenie stien základových dosiek, zhotovenie-dielce</t>
  </si>
  <si>
    <t>44</t>
  </si>
  <si>
    <t>57</t>
  </si>
  <si>
    <t>273351216</t>
  </si>
  <si>
    <t>Debnenie stien základových dosiek, odstránenie-dielce</t>
  </si>
  <si>
    <t>46</t>
  </si>
  <si>
    <t>52</t>
  </si>
  <si>
    <t>273361821</t>
  </si>
  <si>
    <t>Výstuž podľa PD Statika - spreniť v dielenskej Výrobnej dokumentácii statiky dodávateľa, vid pol 114</t>
  </si>
  <si>
    <t>53</t>
  </si>
  <si>
    <t>274321411</t>
  </si>
  <si>
    <t>Betón základových pásov, železový (bez výstuže), tr. podľa PD statika</t>
  </si>
  <si>
    <t>50</t>
  </si>
  <si>
    <t>54</t>
  </si>
  <si>
    <t>274351215</t>
  </si>
  <si>
    <t>Debnenie stien základových pásov, zhotovenie-dielce</t>
  </si>
  <si>
    <t>zakl.pasy lávky</t>
  </si>
  <si>
    <t>(2,5+0,75+2,5)*0,5*2*2*1,1</t>
  </si>
  <si>
    <t>(0,8+3,6+0,8+3,6)*1,0*2*1,1</t>
  </si>
  <si>
    <t>55</t>
  </si>
  <si>
    <t>274351216</t>
  </si>
  <si>
    <t>Debnenie stien základových pásov, odstránenie-dielce</t>
  </si>
  <si>
    <t>94</t>
  </si>
  <si>
    <t>275313711</t>
  </si>
  <si>
    <t>Betón základových pätiek, prostý tr. C 20/25</t>
  </si>
  <si>
    <t>56</t>
  </si>
  <si>
    <t>58</t>
  </si>
  <si>
    <t>279321411</t>
  </si>
  <si>
    <t>Betón základových múrov, železový (bez výstuže), tr. podľa PD statika</t>
  </si>
  <si>
    <t>59</t>
  </si>
  <si>
    <t>279351105</t>
  </si>
  <si>
    <t>Debnenie základových múrov obojstranné zhotovenie-dielce</t>
  </si>
  <si>
    <t>60</t>
  </si>
  <si>
    <t>279351106</t>
  </si>
  <si>
    <t>Debnenie základových múrov obojstranné odstránenie-dielce</t>
  </si>
  <si>
    <t>62</t>
  </si>
  <si>
    <t>35</t>
  </si>
  <si>
    <t>289971222</t>
  </si>
  <si>
    <t>Zhotovenie vrstvy z geotextílie na uprav. povrchu sklon nad 1 : 5 do 1 : 2,5 , šírky nad 3 do 6 m</t>
  </si>
  <si>
    <t>64</t>
  </si>
  <si>
    <t>položenie separačno ochrannej netkanej geotextílie na breh</t>
  </si>
  <si>
    <t>15,7*250*1,15*1,1</t>
  </si>
  <si>
    <t>ochranná geotextília na zhutnenú a pripravenú pláň</t>
  </si>
  <si>
    <t>693110001200</t>
  </si>
  <si>
    <t>Geotextília polypropylénová , šírka 1,75-3,5 m, dĺžka 90 m, hrúbka 2,7 mm, netkaná - viď PD</t>
  </si>
  <si>
    <t>66</t>
  </si>
  <si>
    <t>39</t>
  </si>
  <si>
    <t>693110002100</t>
  </si>
  <si>
    <t>Geotextília polypropylénová,  netkaná separačno-filtračná geotextília -viď PD</t>
  </si>
  <si>
    <t>68</t>
  </si>
  <si>
    <t>289971313R</t>
  </si>
  <si>
    <t>Zhotovenie  vrstvy z geomreže k výstuženiu násypu na upravenom povrchu - podľa PD</t>
  </si>
  <si>
    <t>70</t>
  </si>
  <si>
    <t>41</t>
  </si>
  <si>
    <t>693210001600</t>
  </si>
  <si>
    <t>Tuhá geomreža výstužná, monolitická, jednoosová z HDPE, šxl 1,3x50 m - podľa PD</t>
  </si>
  <si>
    <t>72</t>
  </si>
  <si>
    <t>105</t>
  </si>
  <si>
    <t>289971711R</t>
  </si>
  <si>
    <t>M+D Spevnenie a stabilizáciu podkladu, plastová zatravňovacia rohož, sklon do 1:5</t>
  </si>
  <si>
    <t>74</t>
  </si>
  <si>
    <t>okolo parkovej lavičky</t>
  </si>
  <si>
    <t>(1,4+0,5+1,4+0,5)*1,0*15*1,1</t>
  </si>
  <si>
    <t>okolo odpadkoveho koša</t>
  </si>
  <si>
    <t>(0,4*4)*1,0*4*1,1</t>
  </si>
  <si>
    <t>3</t>
  </si>
  <si>
    <t>Zvislé a kompletné konštrukcie</t>
  </si>
  <si>
    <t>85</t>
  </si>
  <si>
    <t>317171121R</t>
  </si>
  <si>
    <t>M+D Kotvenie monolitického betónu rímsy do mostovky kotvou do vývrtu spresniť v PD RP statika</t>
  </si>
  <si>
    <t>76</t>
  </si>
  <si>
    <t>kotvenie rímsy a-250mm</t>
  </si>
  <si>
    <t>8,06/0,25*2</t>
  </si>
  <si>
    <t>317321411</t>
  </si>
  <si>
    <t>Betón prekladov železový (bez výstuže) tr. podľa PD statika</t>
  </si>
  <si>
    <t>78</t>
  </si>
  <si>
    <t>63</t>
  </si>
  <si>
    <t>317351106</t>
  </si>
  <si>
    <t>Debnenie ríms alebo žľabových ríms vrátane podpernej konštrukcie odstránenie</t>
  </si>
  <si>
    <t>80</t>
  </si>
  <si>
    <t>95</t>
  </si>
  <si>
    <t>320102111</t>
  </si>
  <si>
    <t>Osadenie betónových prefabrikátov s hmotnosťou jednotlivo do 1000 kg -park. lavička 15ks</t>
  </si>
  <si>
    <t>82</t>
  </si>
  <si>
    <t>parkova lavička</t>
  </si>
  <si>
    <t>0,5*1,4*0,4*15</t>
  </si>
  <si>
    <t>96</t>
  </si>
  <si>
    <t>553560000200R</t>
  </si>
  <si>
    <t>Lavička z betonoveho prefabrikatu a sedáku z drevených hranolov - vid PD, vrátane kotvenia cez závitové tyče - na zatravnovacích tvárniciach</t>
  </si>
  <si>
    <t>84</t>
  </si>
  <si>
    <t>115</t>
  </si>
  <si>
    <t>553560000200-1R</t>
  </si>
  <si>
    <t>Lavička z betonoveho prefabrikatu a sedáku z drevených hranolov - vid PD, vrátane kotvenia cez závitové tyče - na asfaltovej ploche</t>
  </si>
  <si>
    <t>86</t>
  </si>
  <si>
    <t>348185121</t>
  </si>
  <si>
    <t>Mostné zábradlie dočasné z dreva mäkkého hobľovaného s dvojmadlom - výroba</t>
  </si>
  <si>
    <t>88</t>
  </si>
  <si>
    <t>lávka</t>
  </si>
  <si>
    <t>(8,1*2)*1,1</t>
  </si>
  <si>
    <t>87</t>
  </si>
  <si>
    <t>348185122</t>
  </si>
  <si>
    <t>Mostné zábradlie dočasné z dreva mäkkého hobľovaného s dvojmadlom - montáž</t>
  </si>
  <si>
    <t>90</t>
  </si>
  <si>
    <t>348185129</t>
  </si>
  <si>
    <t>Mostné zábradlie dočasné z dreva mäkkého hobľovaného s dvojmadlom - odstránenie</t>
  </si>
  <si>
    <t>92</t>
  </si>
  <si>
    <t>Vodorovné konštrukcie</t>
  </si>
  <si>
    <t>65</t>
  </si>
  <si>
    <t>421321217</t>
  </si>
  <si>
    <t>Mostné nosné konštrukcie doskové prechodové z betónu železového tr.podľa PD statika</t>
  </si>
  <si>
    <t>75</t>
  </si>
  <si>
    <t>421321237</t>
  </si>
  <si>
    <t>Mostné nosné konštrukcie doskové z betónu železového tr.podĺa PD statika</t>
  </si>
  <si>
    <t>421351212</t>
  </si>
  <si>
    <t>Debnenie boku prechodovej dosky konštrukcie mostov - zhotovenie</t>
  </si>
  <si>
    <t>98</t>
  </si>
  <si>
    <t>prech. doska lávky</t>
  </si>
  <si>
    <t>3,0*0,2*2*2*1,1</t>
  </si>
  <si>
    <t>67</t>
  </si>
  <si>
    <t>421351312</t>
  </si>
  <si>
    <t>Debnenie boku prechodovej dosky konštrukcie mostov - odstránenie</t>
  </si>
  <si>
    <t>100</t>
  </si>
  <si>
    <t>421352011</t>
  </si>
  <si>
    <t>Debnenie nosníkové vrátane debniacej dosky pre vyhotovenie debnenia mostovky doskových mostov - mesačný prenájom</t>
  </si>
  <si>
    <t>102</t>
  </si>
  <si>
    <t>mostná konštrukcia</t>
  </si>
  <si>
    <t>8,06*4,05*1,05+(8,06+4,05+8,06+4,05)*0,35*1,1</t>
  </si>
  <si>
    <t>69</t>
  </si>
  <si>
    <t>421352021</t>
  </si>
  <si>
    <t>Debnenie nosníkové vrátane debniacej dosky pre vyhotovenie debnenia mostovky doskových mostov - montáž</t>
  </si>
  <si>
    <t>104</t>
  </si>
  <si>
    <t>421352091</t>
  </si>
  <si>
    <t>Debnenie nosníkové vrátane debniacej dosky pre vyhotovenie debnenia mostovky doskových mostov - demontáž</t>
  </si>
  <si>
    <t>106</t>
  </si>
  <si>
    <t>73</t>
  </si>
  <si>
    <t>423951111</t>
  </si>
  <si>
    <t>Dočasné konštrukcie trámové z dreva hraneného - zhotovenie</t>
  </si>
  <si>
    <t>423952111</t>
  </si>
  <si>
    <t>Dočasné konštrukcie trámové z dreva hraneného - odstránenie</t>
  </si>
  <si>
    <t>110</t>
  </si>
  <si>
    <t>428995002R</t>
  </si>
  <si>
    <t>Osadenie mostného ložiska spresniť PD RP</t>
  </si>
  <si>
    <t>112</t>
  </si>
  <si>
    <t>77</t>
  </si>
  <si>
    <t>2838200R</t>
  </si>
  <si>
    <t>Ložisko lávky spresniť vo výrobnej dokumentácii pri realizácii</t>
  </si>
  <si>
    <t>114</t>
  </si>
  <si>
    <t>79</t>
  </si>
  <si>
    <t>451577121</t>
  </si>
  <si>
    <t>Podkladová a výplňová vrstva z kameniva drveného fr.0-63mm hr. do 200 mm</t>
  </si>
  <si>
    <t>116</t>
  </si>
  <si>
    <t>452218010</t>
  </si>
  <si>
    <t>Zaisťovací prah z upraveného lomového kameňa fr.63-200MM, na dne a v svahu , na sucho - spresniť pri realizácii podľa podložia</t>
  </si>
  <si>
    <t xml:space="preserve">na dne </t>
  </si>
  <si>
    <t>3,8*1,0*250*1,05</t>
  </si>
  <si>
    <t>457311127</t>
  </si>
  <si>
    <t>Vyrovnávací alebo spádový betón C 25/30 vrátane úpravy povrchu metličkovaním</t>
  </si>
  <si>
    <t>463212121</t>
  </si>
  <si>
    <t>Rovnanina z lomového kameňa upraveného, triedeného, s vyplnením škár a dutín ťaženým kamenivom</t>
  </si>
  <si>
    <t>spevnenie brehu proti vlnobytiu lomovými kameňmi</t>
  </si>
  <si>
    <t>(248,4*3,7)*0,6*1,05</t>
  </si>
  <si>
    <t>5</t>
  </si>
  <si>
    <t>Komunikácie</t>
  </si>
  <si>
    <t>107</t>
  </si>
  <si>
    <t>561091R</t>
  </si>
  <si>
    <t>SO-01.03 Spevnené plochy, cyklotrasa, chodníky - viď samostatná časť</t>
  </si>
  <si>
    <t>562091R</t>
  </si>
  <si>
    <t>SO-01.03.01 Búracie práce, demontáže - viď samostatná časť</t>
  </si>
  <si>
    <t>Úpravy povrchov, podlahy, osadenie</t>
  </si>
  <si>
    <t>622661335</t>
  </si>
  <si>
    <t>Zjednocujúci náter betónových konštrukcií - spreniť vo výrobnej dokumentácii</t>
  </si>
  <si>
    <t>128</t>
  </si>
  <si>
    <t>Rúrové vedenie</t>
  </si>
  <si>
    <t>111</t>
  </si>
  <si>
    <t>871354R</t>
  </si>
  <si>
    <t>SO-01.04 Dažďová kanalizácia - viď samostatná časť</t>
  </si>
  <si>
    <t>130</t>
  </si>
  <si>
    <t>9</t>
  </si>
  <si>
    <t>Ostatné konštrukcie a práce-búranie</t>
  </si>
  <si>
    <t>89</t>
  </si>
  <si>
    <t>911131111R</t>
  </si>
  <si>
    <t>Osadenie a montáž zábradlia podľa PD - M1a - kotvenie v asfaltobetónovom chodníku M1b zábradlie premostenia</t>
  </si>
  <si>
    <t>132</t>
  </si>
  <si>
    <t>M1a zábradlie autobusová zastávka - 6ks dl. 2,5m</t>
  </si>
  <si>
    <t>M1b zábradlie premostenia</t>
  </si>
  <si>
    <t>133310001200R</t>
  </si>
  <si>
    <t>Zabradlie M1a podĺa PD - pri autobusovej zastávke</t>
  </si>
  <si>
    <t>134</t>
  </si>
  <si>
    <t>zábradlie M1a</t>
  </si>
  <si>
    <t>2,5*8</t>
  </si>
  <si>
    <t>133310001200R1</t>
  </si>
  <si>
    <t>Zabradlie M1b podĺa PD - premostenie</t>
  </si>
  <si>
    <t>136</t>
  </si>
  <si>
    <t>zábradlie M1b</t>
  </si>
  <si>
    <t>2,5*3</t>
  </si>
  <si>
    <t>81</t>
  </si>
  <si>
    <t>931994131</t>
  </si>
  <si>
    <t>Tesnenie pracovnej škáry betónovej konštrukcia silikónovým tmelom do pl. 1,5 cm2</t>
  </si>
  <si>
    <t>138</t>
  </si>
  <si>
    <t>tesnenie škár vrch.koštr.</t>
  </si>
  <si>
    <t>(8,06*2+2,7*2)*1,25</t>
  </si>
  <si>
    <t>97</t>
  </si>
  <si>
    <t>936104212</t>
  </si>
  <si>
    <t>Osadenie odpadkového koša kotevnými skrutkami - chemická kotva 4xM12x165 na pevný podklad</t>
  </si>
  <si>
    <t>140</t>
  </si>
  <si>
    <t>553560003700</t>
  </si>
  <si>
    <t>Kôš odpadkový -viď PD</t>
  </si>
  <si>
    <t>142</t>
  </si>
  <si>
    <t>99</t>
  </si>
  <si>
    <t>936174312</t>
  </si>
  <si>
    <t>Osadenie stojana na bicykle kotevnými skrutkam chem.kotva 4xM12x165mm bez zabetónovania nôh na pevný podklad</t>
  </si>
  <si>
    <t>144</t>
  </si>
  <si>
    <t>553560009100</t>
  </si>
  <si>
    <t>Stojan na bicykel oceľový stojan v tvare písmena P -viď PD</t>
  </si>
  <si>
    <t>146</t>
  </si>
  <si>
    <t>101</t>
  </si>
  <si>
    <t>936941131</t>
  </si>
  <si>
    <t>Osadenie reklamnej vitríny, informačného nosiča kotevnými skrutkami  cehm kotva 8xM16x200 bez zabetónovania nôh na pevný podklad</t>
  </si>
  <si>
    <t>148</t>
  </si>
  <si>
    <t>informačná tabula</t>
  </si>
  <si>
    <t>553560013100R</t>
  </si>
  <si>
    <t>Informačná tabula - viď PD</t>
  </si>
  <si>
    <t>150</t>
  </si>
  <si>
    <t>948102111</t>
  </si>
  <si>
    <t>Dočasný podperný systém pre mosty akéhokoľvek konštrukčného typu - montáž</t>
  </si>
  <si>
    <t>152</t>
  </si>
  <si>
    <t>83</t>
  </si>
  <si>
    <t>948102191</t>
  </si>
  <si>
    <t>Dočasný podperný systém pre mosty akéhokoľvek konštrukčného typu - demontáž</t>
  </si>
  <si>
    <t>154</t>
  </si>
  <si>
    <t>31</t>
  </si>
  <si>
    <t>979093512R</t>
  </si>
  <si>
    <t>Drvenie kamenných balvanov väčších ako predpísaná frakcia - úprava brehu</t>
  </si>
  <si>
    <t>156</t>
  </si>
  <si>
    <t>Presun hmôt HSV</t>
  </si>
  <si>
    <t>998212111</t>
  </si>
  <si>
    <t>Presun hmôt pre mosty murované, monolitické,betónové,kovové,výšky mosta do 20 m</t>
  </si>
  <si>
    <t>158</t>
  </si>
  <si>
    <t>998222011</t>
  </si>
  <si>
    <t>Presun hmôt pre pozemné komunikácie s krytom z kameniva (8222, 8225) akejkoľvek dĺžky objektu</t>
  </si>
  <si>
    <t>160</t>
  </si>
  <si>
    <t>PSV</t>
  </si>
  <si>
    <t>Práce a dodávky PSV</t>
  </si>
  <si>
    <t>711</t>
  </si>
  <si>
    <t>Izolácie proti vode a vlhkosti</t>
  </si>
  <si>
    <t>37</t>
  </si>
  <si>
    <t>711531500</t>
  </si>
  <si>
    <t>Zhotovenie izoláčnej fólie na ploche vodorovnej položením voľne - izolačná fólia</t>
  </si>
  <si>
    <t>162</t>
  </si>
  <si>
    <t>283220003200R</t>
  </si>
  <si>
    <t>Položenie izolačnej fólie iných vodných plôch - spresniť vo výrobnej dokumentácii</t>
  </si>
  <si>
    <t>164</t>
  </si>
  <si>
    <t>998711101</t>
  </si>
  <si>
    <t>Presun hmôt pre izoláciu proti vode v objektoch výšky do 6 m</t>
  </si>
  <si>
    <t>166</t>
  </si>
  <si>
    <t>Práce a dodávky M</t>
  </si>
  <si>
    <t>21-M</t>
  </si>
  <si>
    <t>Elektromontáže</t>
  </si>
  <si>
    <t>113</t>
  </si>
  <si>
    <t>21020R</t>
  </si>
  <si>
    <t>SO03 Verejné osvetlenie- viď samostatná časť</t>
  </si>
  <si>
    <t>168</t>
  </si>
  <si>
    <t>VRN</t>
  </si>
  <si>
    <t>Vedľajšie rozpočtové náklady</t>
  </si>
  <si>
    <t>0003R</t>
  </si>
  <si>
    <t>Výrobná dokumentácia, statika</t>
  </si>
  <si>
    <t>170</t>
  </si>
  <si>
    <t>VÝKAZ VÝMER</t>
  </si>
  <si>
    <t>REKAPITULÁCIA</t>
  </si>
  <si>
    <t xml:space="preserve">KRYCÍ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</si>
</sst>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9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3" borderId="0" xfId="0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4" fontId="21" fillId="3" borderId="0" xfId="0" applyNumberFormat="1" applyFont="1" applyFill="1" applyAlignment="1">
      <alignment vertical="center"/>
    </xf>
    <xf numFmtId="0" fontId="0" fillId="0" borderId="0" xfId="0" applyProtection="1"/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4" fontId="25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7" fillId="0" borderId="22" xfId="0" applyFont="1" applyBorder="1" applyAlignment="1" applyProtection="1">
      <alignment horizontal="center" vertical="center"/>
      <protection locked="0"/>
    </xf>
    <xf numFmtId="49" fontId="27" fillId="0" borderId="22" xfId="0" applyNumberFormat="1" applyFont="1" applyBorder="1" applyAlignment="1" applyProtection="1">
      <alignment horizontal="left" vertical="center" wrapText="1"/>
      <protection locked="0"/>
    </xf>
    <xf numFmtId="0" fontId="27" fillId="0" borderId="22" xfId="0" applyFont="1" applyBorder="1" applyAlignment="1" applyProtection="1">
      <alignment horizontal="left" vertical="center" wrapText="1"/>
      <protection locked="0"/>
    </xf>
    <xf numFmtId="0" fontId="27" fillId="0" borderId="22" xfId="0" applyFont="1" applyBorder="1" applyAlignment="1" applyProtection="1">
      <alignment horizontal="center" vertical="center" wrapText="1"/>
      <protection locked="0"/>
    </xf>
    <xf numFmtId="167" fontId="27" fillId="0" borderId="22" xfId="0" applyNumberFormat="1" applyFont="1" applyBorder="1" applyAlignment="1" applyProtection="1">
      <alignment vertical="center"/>
      <protection locked="0"/>
    </xf>
    <xf numFmtId="4" fontId="27" fillId="0" borderId="22" xfId="0" applyNumberFormat="1" applyFont="1" applyBorder="1" applyAlignment="1" applyProtection="1">
      <alignment vertical="center"/>
      <protection locked="0"/>
    </xf>
    <xf numFmtId="0" fontId="28" fillId="0" borderId="22" xfId="0" applyFont="1" applyBorder="1" applyAlignment="1" applyProtection="1">
      <alignment vertical="center"/>
      <protection locked="0"/>
    </xf>
    <xf numFmtId="0" fontId="28" fillId="0" borderId="3" xfId="0" applyFont="1" applyBorder="1" applyAlignment="1">
      <alignment vertical="center"/>
    </xf>
    <xf numFmtId="0" fontId="27" fillId="0" borderId="14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28"/>
  <sheetViews>
    <sheetView showGridLines="0" tabSelected="1" topLeftCell="A115" workbookViewId="0">
      <selection activeCell="I284" sqref="I28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48"/>
    </row>
    <row r="2" spans="1:46" s="1" customFormat="1" ht="36.950000000000003" customHeight="1" x14ac:dyDescent="0.2">
      <c r="L2" s="156" t="s">
        <v>2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AT2" s="11" t="s">
        <v>44</v>
      </c>
    </row>
    <row r="3" spans="1:46" s="1" customFormat="1" ht="6.95" customHeight="1" x14ac:dyDescent="0.2">
      <c r="B3" s="12"/>
      <c r="C3" s="13"/>
      <c r="D3" s="13"/>
      <c r="E3" s="13"/>
      <c r="F3" s="13"/>
      <c r="G3" s="13"/>
      <c r="H3" s="13"/>
      <c r="I3" s="13"/>
      <c r="J3" s="13"/>
      <c r="K3" s="13"/>
      <c r="L3" s="14"/>
      <c r="AT3" s="11" t="s">
        <v>42</v>
      </c>
    </row>
    <row r="4" spans="1:46" s="1" customFormat="1" ht="24.95" customHeight="1" x14ac:dyDescent="0.2">
      <c r="B4" s="14"/>
      <c r="D4" s="15" t="s">
        <v>486</v>
      </c>
      <c r="L4" s="14"/>
      <c r="M4" s="49" t="s">
        <v>4</v>
      </c>
      <c r="AT4" s="11" t="s">
        <v>1</v>
      </c>
    </row>
    <row r="5" spans="1:46" s="1" customFormat="1" ht="6.95" customHeight="1" x14ac:dyDescent="0.2">
      <c r="B5" s="14"/>
      <c r="L5" s="14"/>
    </row>
    <row r="6" spans="1:46" s="1" customFormat="1" ht="12" customHeight="1" x14ac:dyDescent="0.2">
      <c r="B6" s="14"/>
      <c r="D6" s="17" t="s">
        <v>5</v>
      </c>
      <c r="L6" s="14"/>
    </row>
    <row r="7" spans="1:46" s="1" customFormat="1" ht="16.5" customHeight="1" x14ac:dyDescent="0.2">
      <c r="B7" s="14"/>
      <c r="E7" s="154"/>
      <c r="F7" s="155"/>
      <c r="G7" s="155"/>
      <c r="H7" s="155"/>
      <c r="L7" s="14"/>
    </row>
    <row r="8" spans="1:46" s="2" customFormat="1" ht="12" customHeight="1" x14ac:dyDescent="0.2">
      <c r="A8" s="21"/>
      <c r="B8" s="22"/>
      <c r="C8" s="21"/>
      <c r="D8" s="17" t="s">
        <v>46</v>
      </c>
      <c r="E8" s="21"/>
      <c r="F8" s="21"/>
      <c r="G8" s="21"/>
      <c r="H8" s="21"/>
      <c r="I8" s="21"/>
      <c r="J8" s="21"/>
      <c r="K8" s="21"/>
      <c r="L8" s="26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46" s="2" customFormat="1" ht="30" customHeight="1" x14ac:dyDescent="0.2">
      <c r="A9" s="21"/>
      <c r="B9" s="22"/>
      <c r="C9" s="21"/>
      <c r="D9" s="21"/>
      <c r="E9" s="152" t="s">
        <v>47</v>
      </c>
      <c r="F9" s="153"/>
      <c r="G9" s="153"/>
      <c r="H9" s="153"/>
      <c r="I9" s="21"/>
      <c r="J9" s="21"/>
      <c r="K9" s="21"/>
      <c r="L9" s="26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1:46" s="2" customFormat="1" x14ac:dyDescent="0.2">
      <c r="A10" s="21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6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46" s="2" customFormat="1" ht="12" customHeight="1" x14ac:dyDescent="0.2">
      <c r="A11" s="21"/>
      <c r="B11" s="22"/>
      <c r="C11" s="21"/>
      <c r="D11" s="17" t="s">
        <v>6</v>
      </c>
      <c r="E11" s="21"/>
      <c r="F11" s="16" t="s">
        <v>0</v>
      </c>
      <c r="G11" s="21"/>
      <c r="H11" s="21"/>
      <c r="I11" s="17" t="s">
        <v>7</v>
      </c>
      <c r="J11" s="16" t="s">
        <v>0</v>
      </c>
      <c r="K11" s="21"/>
      <c r="L11" s="26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46" s="2" customFormat="1" ht="12" customHeight="1" x14ac:dyDescent="0.2">
      <c r="A12" s="21"/>
      <c r="B12" s="22"/>
      <c r="C12" s="21"/>
      <c r="D12" s="17" t="s">
        <v>8</v>
      </c>
      <c r="E12" s="21"/>
      <c r="F12" s="16" t="s">
        <v>9</v>
      </c>
      <c r="G12" s="21"/>
      <c r="H12" s="21"/>
      <c r="I12" s="17" t="s">
        <v>10</v>
      </c>
      <c r="J12" s="35"/>
      <c r="K12" s="21"/>
      <c r="L12" s="26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46" s="2" customFormat="1" ht="10.7" customHeight="1" x14ac:dyDescent="0.2">
      <c r="A13" s="21"/>
      <c r="B13" s="22"/>
      <c r="C13" s="21"/>
      <c r="D13" s="21"/>
      <c r="E13" s="21"/>
      <c r="F13" s="21"/>
      <c r="G13" s="21"/>
      <c r="H13" s="21"/>
      <c r="I13" s="21"/>
      <c r="J13" s="21"/>
      <c r="K13" s="21"/>
      <c r="L13" s="26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1:46" s="2" customFormat="1" ht="12" customHeight="1" x14ac:dyDescent="0.2">
      <c r="A14" s="21"/>
      <c r="B14" s="22"/>
      <c r="C14" s="21"/>
      <c r="D14" s="17" t="s">
        <v>11</v>
      </c>
      <c r="E14" s="21"/>
      <c r="F14" s="21"/>
      <c r="G14" s="21"/>
      <c r="H14" s="21"/>
      <c r="I14" s="17" t="s">
        <v>12</v>
      </c>
      <c r="J14" s="16"/>
      <c r="K14" s="21"/>
      <c r="L14" s="26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1:46" s="2" customFormat="1" ht="18" customHeight="1" x14ac:dyDescent="0.2">
      <c r="A15" s="21"/>
      <c r="B15" s="22"/>
      <c r="C15" s="21"/>
      <c r="D15" s="21"/>
      <c r="E15" s="16"/>
      <c r="F15" s="21"/>
      <c r="G15" s="21"/>
      <c r="H15" s="21"/>
      <c r="I15" s="17" t="s">
        <v>13</v>
      </c>
      <c r="J15" s="16"/>
      <c r="K15" s="21"/>
      <c r="L15" s="26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46" s="2" customFormat="1" ht="6.95" customHeight="1" x14ac:dyDescent="0.2">
      <c r="A16" s="21"/>
      <c r="B16" s="22"/>
      <c r="C16" s="21"/>
      <c r="D16" s="21"/>
      <c r="E16" s="21"/>
      <c r="F16" s="21"/>
      <c r="G16" s="21"/>
      <c r="H16" s="21"/>
      <c r="I16" s="21"/>
      <c r="J16" s="21"/>
      <c r="K16" s="21"/>
      <c r="L16" s="26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1:31" s="2" customFormat="1" ht="12" customHeight="1" x14ac:dyDescent="0.2">
      <c r="A17" s="21"/>
      <c r="B17" s="22"/>
      <c r="C17" s="21"/>
      <c r="D17" s="17" t="s">
        <v>14</v>
      </c>
      <c r="E17" s="21"/>
      <c r="F17" s="21"/>
      <c r="G17" s="21"/>
      <c r="H17" s="21"/>
      <c r="I17" s="17" t="s">
        <v>12</v>
      </c>
      <c r="J17" s="16"/>
      <c r="K17" s="21"/>
      <c r="L17" s="26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1" s="2" customFormat="1" ht="18" customHeight="1" x14ac:dyDescent="0.2">
      <c r="A18" s="21"/>
      <c r="B18" s="22"/>
      <c r="C18" s="21"/>
      <c r="D18" s="21"/>
      <c r="E18" s="158"/>
      <c r="F18" s="158"/>
      <c r="G18" s="158"/>
      <c r="H18" s="158"/>
      <c r="I18" s="17" t="s">
        <v>13</v>
      </c>
      <c r="J18" s="16"/>
      <c r="K18" s="21"/>
      <c r="L18" s="26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s="2" customFormat="1" ht="6.95" customHeight="1" x14ac:dyDescent="0.2">
      <c r="A19" s="21"/>
      <c r="B19" s="22"/>
      <c r="C19" s="21"/>
      <c r="D19" s="21"/>
      <c r="E19" s="21"/>
      <c r="F19" s="21"/>
      <c r="G19" s="21"/>
      <c r="H19" s="21"/>
      <c r="I19" s="21"/>
      <c r="J19" s="21"/>
      <c r="K19" s="21"/>
      <c r="L19" s="26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1:31" s="2" customFormat="1" ht="12" customHeight="1" x14ac:dyDescent="0.2">
      <c r="A20" s="21"/>
      <c r="B20" s="22"/>
      <c r="C20" s="21"/>
      <c r="D20" s="17" t="s">
        <v>15</v>
      </c>
      <c r="E20" s="21"/>
      <c r="F20" s="21"/>
      <c r="G20" s="21"/>
      <c r="H20" s="21"/>
      <c r="I20" s="17" t="s">
        <v>12</v>
      </c>
      <c r="J20" s="16"/>
      <c r="K20" s="21"/>
      <c r="L20" s="26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 s="2" customFormat="1" ht="18" customHeight="1" x14ac:dyDescent="0.2">
      <c r="A21" s="21"/>
      <c r="B21" s="22"/>
      <c r="C21" s="21"/>
      <c r="D21" s="21"/>
      <c r="E21" s="16"/>
      <c r="F21" s="21"/>
      <c r="G21" s="21"/>
      <c r="H21" s="21"/>
      <c r="I21" s="17" t="s">
        <v>13</v>
      </c>
      <c r="J21" s="16"/>
      <c r="K21" s="21"/>
      <c r="L21" s="2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s="2" customFormat="1" ht="6.95" customHeight="1" x14ac:dyDescent="0.2">
      <c r="A22" s="21"/>
      <c r="B22" s="22"/>
      <c r="C22" s="21"/>
      <c r="D22" s="21"/>
      <c r="E22" s="21"/>
      <c r="F22" s="21"/>
      <c r="G22" s="21"/>
      <c r="H22" s="21"/>
      <c r="I22" s="21"/>
      <c r="J22" s="21"/>
      <c r="K22" s="21"/>
      <c r="L22" s="26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 s="2" customFormat="1" ht="12" customHeight="1" x14ac:dyDescent="0.2">
      <c r="A23" s="21"/>
      <c r="B23" s="22"/>
      <c r="C23" s="21"/>
      <c r="D23" s="17" t="s">
        <v>17</v>
      </c>
      <c r="E23" s="21"/>
      <c r="F23" s="21"/>
      <c r="G23" s="21"/>
      <c r="H23" s="21"/>
      <c r="I23" s="17" t="s">
        <v>12</v>
      </c>
      <c r="J23" s="16"/>
      <c r="K23" s="21"/>
      <c r="L23" s="26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 s="2" customFormat="1" ht="18" customHeight="1" x14ac:dyDescent="0.2">
      <c r="A24" s="21"/>
      <c r="B24" s="22"/>
      <c r="C24" s="21"/>
      <c r="D24" s="21"/>
      <c r="E24" s="16"/>
      <c r="F24" s="21"/>
      <c r="G24" s="21"/>
      <c r="H24" s="21"/>
      <c r="I24" s="17" t="s">
        <v>13</v>
      </c>
      <c r="J24" s="16"/>
      <c r="K24" s="21"/>
      <c r="L24" s="26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1" s="2" customFormat="1" ht="6.95" customHeight="1" x14ac:dyDescent="0.2">
      <c r="A25" s="21"/>
      <c r="B25" s="22"/>
      <c r="C25" s="21"/>
      <c r="D25" s="21"/>
      <c r="E25" s="21"/>
      <c r="F25" s="21"/>
      <c r="G25" s="21"/>
      <c r="H25" s="21"/>
      <c r="I25" s="21"/>
      <c r="J25" s="21"/>
      <c r="K25" s="21"/>
      <c r="L25" s="2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s="2" customFormat="1" ht="12" customHeight="1" x14ac:dyDescent="0.2">
      <c r="A26" s="21"/>
      <c r="B26" s="22"/>
      <c r="C26" s="21"/>
      <c r="D26" s="17" t="s">
        <v>18</v>
      </c>
      <c r="E26" s="21"/>
      <c r="F26" s="21"/>
      <c r="G26" s="21"/>
      <c r="H26" s="21"/>
      <c r="I26" s="21"/>
      <c r="J26" s="21"/>
      <c r="K26" s="21"/>
      <c r="L26" s="26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s="3" customFormat="1" ht="16.5" customHeight="1" x14ac:dyDescent="0.2">
      <c r="A27" s="50"/>
      <c r="B27" s="51"/>
      <c r="C27" s="50"/>
      <c r="D27" s="50"/>
      <c r="E27" s="159" t="s">
        <v>0</v>
      </c>
      <c r="F27" s="159"/>
      <c r="G27" s="159"/>
      <c r="H27" s="159"/>
      <c r="I27" s="50"/>
      <c r="J27" s="50"/>
      <c r="K27" s="50"/>
      <c r="L27" s="52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</row>
    <row r="28" spans="1:31" s="2" customFormat="1" ht="6.95" customHeight="1" x14ac:dyDescent="0.2">
      <c r="A28" s="21"/>
      <c r="B28" s="22"/>
      <c r="C28" s="21"/>
      <c r="D28" s="21"/>
      <c r="E28" s="21"/>
      <c r="F28" s="21"/>
      <c r="G28" s="21"/>
      <c r="H28" s="21"/>
      <c r="I28" s="21"/>
      <c r="J28" s="21"/>
      <c r="K28" s="21"/>
      <c r="L28" s="26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1" s="2" customFormat="1" ht="6.95" customHeight="1" x14ac:dyDescent="0.2">
      <c r="A29" s="21"/>
      <c r="B29" s="22"/>
      <c r="C29" s="21"/>
      <c r="D29" s="42"/>
      <c r="E29" s="42"/>
      <c r="F29" s="42"/>
      <c r="G29" s="42"/>
      <c r="H29" s="42"/>
      <c r="I29" s="42"/>
      <c r="J29" s="42"/>
      <c r="K29" s="42"/>
      <c r="L29" s="26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1:31" s="2" customFormat="1" ht="14.45" customHeight="1" x14ac:dyDescent="0.2">
      <c r="A30" s="21"/>
      <c r="B30" s="22"/>
      <c r="C30" s="21"/>
      <c r="D30" s="16" t="s">
        <v>48</v>
      </c>
      <c r="E30" s="21"/>
      <c r="F30" s="21"/>
      <c r="G30" s="21"/>
      <c r="H30" s="21"/>
      <c r="I30" s="21"/>
      <c r="J30" s="20">
        <f>J96</f>
        <v>0</v>
      </c>
      <c r="K30" s="21"/>
      <c r="L30" s="26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1:31" s="2" customFormat="1" ht="14.45" customHeight="1" x14ac:dyDescent="0.2">
      <c r="A31" s="21"/>
      <c r="B31" s="22"/>
      <c r="C31" s="21"/>
      <c r="D31" s="19" t="s">
        <v>49</v>
      </c>
      <c r="E31" s="21"/>
      <c r="F31" s="21"/>
      <c r="G31" s="21"/>
      <c r="H31" s="21"/>
      <c r="I31" s="21"/>
      <c r="J31" s="20">
        <f>J114</f>
        <v>0</v>
      </c>
      <c r="K31" s="21"/>
      <c r="L31" s="26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1:31" s="2" customFormat="1" ht="25.35" customHeight="1" x14ac:dyDescent="0.2">
      <c r="A32" s="21"/>
      <c r="B32" s="22"/>
      <c r="C32" s="21"/>
      <c r="D32" s="53" t="s">
        <v>19</v>
      </c>
      <c r="E32" s="21"/>
      <c r="F32" s="21"/>
      <c r="G32" s="21"/>
      <c r="H32" s="21"/>
      <c r="I32" s="21"/>
      <c r="J32" s="44">
        <f>ROUND(J30 + J31, 2)</f>
        <v>0</v>
      </c>
      <c r="K32" s="21"/>
      <c r="L32" s="26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</row>
    <row r="33" spans="1:31" s="2" customFormat="1" ht="6.95" customHeight="1" x14ac:dyDescent="0.2">
      <c r="A33" s="21"/>
      <c r="B33" s="22"/>
      <c r="C33" s="21"/>
      <c r="D33" s="42"/>
      <c r="E33" s="42"/>
      <c r="F33" s="42"/>
      <c r="G33" s="42"/>
      <c r="H33" s="42"/>
      <c r="I33" s="42"/>
      <c r="J33" s="42"/>
      <c r="K33" s="42"/>
      <c r="L33" s="26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</row>
    <row r="34" spans="1:31" s="2" customFormat="1" ht="14.45" customHeight="1" x14ac:dyDescent="0.2">
      <c r="A34" s="21"/>
      <c r="B34" s="22"/>
      <c r="C34" s="21"/>
      <c r="D34" s="21"/>
      <c r="E34" s="21"/>
      <c r="F34" s="24" t="s">
        <v>21</v>
      </c>
      <c r="G34" s="21"/>
      <c r="H34" s="21"/>
      <c r="I34" s="24" t="s">
        <v>20</v>
      </c>
      <c r="J34" s="24" t="s">
        <v>22</v>
      </c>
      <c r="K34" s="21"/>
      <c r="L34" s="26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</row>
    <row r="35" spans="1:31" s="2" customFormat="1" ht="14.45" customHeight="1" x14ac:dyDescent="0.2">
      <c r="A35" s="21"/>
      <c r="B35" s="22"/>
      <c r="C35" s="21"/>
      <c r="D35" s="54" t="s">
        <v>23</v>
      </c>
      <c r="E35" s="25" t="s">
        <v>24</v>
      </c>
      <c r="F35" s="55">
        <f>ROUND((SUM(BE114:BE115) + SUM(BE135:BE327)),  2)</f>
        <v>0</v>
      </c>
      <c r="G35" s="56"/>
      <c r="H35" s="56"/>
      <c r="I35" s="57">
        <v>0.2</v>
      </c>
      <c r="J35" s="55">
        <f>ROUND(((SUM(BE114:BE115) + SUM(BE135:BE327))*I35),  2)</f>
        <v>0</v>
      </c>
      <c r="K35" s="21"/>
      <c r="L35" s="2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1" s="2" customFormat="1" ht="14.45" customHeight="1" x14ac:dyDescent="0.2">
      <c r="A36" s="21"/>
      <c r="B36" s="22"/>
      <c r="C36" s="21"/>
      <c r="D36" s="21"/>
      <c r="E36" s="25" t="s">
        <v>25</v>
      </c>
      <c r="F36" s="58">
        <f>ROUND((SUM(BF114:BF115) + SUM(BF135:BF327)),  2)</f>
        <v>0</v>
      </c>
      <c r="G36" s="21"/>
      <c r="H36" s="21"/>
      <c r="I36" s="59">
        <v>0.2</v>
      </c>
      <c r="J36" s="58">
        <f>ROUND(((SUM(BF114:BF115) + SUM(BF135:BF327))*I36),  2)</f>
        <v>0</v>
      </c>
      <c r="K36" s="21"/>
      <c r="L36" s="26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</row>
    <row r="37" spans="1:31" s="2" customFormat="1" ht="14.45" hidden="1" customHeight="1" x14ac:dyDescent="0.2">
      <c r="A37" s="21"/>
      <c r="B37" s="22"/>
      <c r="C37" s="21"/>
      <c r="D37" s="21"/>
      <c r="E37" s="17" t="s">
        <v>26</v>
      </c>
      <c r="F37" s="58">
        <f>ROUND((SUM(BG114:BG115) + SUM(BG135:BG327)),  2)</f>
        <v>0</v>
      </c>
      <c r="G37" s="21"/>
      <c r="H37" s="21"/>
      <c r="I37" s="59">
        <v>0.2</v>
      </c>
      <c r="J37" s="58">
        <f>0</f>
        <v>0</v>
      </c>
      <c r="K37" s="21"/>
      <c r="L37" s="26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</row>
    <row r="38" spans="1:31" s="2" customFormat="1" ht="14.45" hidden="1" customHeight="1" x14ac:dyDescent="0.2">
      <c r="A38" s="21"/>
      <c r="B38" s="22"/>
      <c r="C38" s="21"/>
      <c r="D38" s="21"/>
      <c r="E38" s="17" t="s">
        <v>27</v>
      </c>
      <c r="F38" s="58">
        <f>ROUND((SUM(BH114:BH115) + SUM(BH135:BH327)),  2)</f>
        <v>0</v>
      </c>
      <c r="G38" s="21"/>
      <c r="H38" s="21"/>
      <c r="I38" s="59">
        <v>0.2</v>
      </c>
      <c r="J38" s="58">
        <f>0</f>
        <v>0</v>
      </c>
      <c r="K38" s="21"/>
      <c r="L38" s="26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</row>
    <row r="39" spans="1:31" s="2" customFormat="1" ht="14.45" hidden="1" customHeight="1" x14ac:dyDescent="0.2">
      <c r="A39" s="21"/>
      <c r="B39" s="22"/>
      <c r="C39" s="21"/>
      <c r="D39" s="21"/>
      <c r="E39" s="25" t="s">
        <v>28</v>
      </c>
      <c r="F39" s="55">
        <f>ROUND((SUM(BI114:BI115) + SUM(BI135:BI327)),  2)</f>
        <v>0</v>
      </c>
      <c r="G39" s="56"/>
      <c r="H39" s="56"/>
      <c r="I39" s="57">
        <v>0</v>
      </c>
      <c r="J39" s="55">
        <f>0</f>
        <v>0</v>
      </c>
      <c r="K39" s="21"/>
      <c r="L39" s="26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1:31" s="2" customFormat="1" ht="6.95" customHeight="1" x14ac:dyDescent="0.2">
      <c r="A40" s="21"/>
      <c r="B40" s="22"/>
      <c r="C40" s="21"/>
      <c r="D40" s="21"/>
      <c r="E40" s="21"/>
      <c r="F40" s="21"/>
      <c r="G40" s="21"/>
      <c r="H40" s="21"/>
      <c r="I40" s="21"/>
      <c r="J40" s="21"/>
      <c r="K40" s="21"/>
      <c r="L40" s="26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1:31" s="2" customFormat="1" ht="25.35" customHeight="1" x14ac:dyDescent="0.2">
      <c r="A41" s="21"/>
      <c r="B41" s="22"/>
      <c r="C41" s="46"/>
      <c r="D41" s="60" t="s">
        <v>29</v>
      </c>
      <c r="E41" s="37"/>
      <c r="F41" s="37"/>
      <c r="G41" s="61" t="s">
        <v>30</v>
      </c>
      <c r="H41" s="62" t="s">
        <v>31</v>
      </c>
      <c r="I41" s="37"/>
      <c r="J41" s="63">
        <f>SUM(J32:J39)</f>
        <v>0</v>
      </c>
      <c r="K41" s="64"/>
      <c r="L41" s="26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</row>
    <row r="42" spans="1:31" s="2" customFormat="1" ht="14.45" customHeight="1" x14ac:dyDescent="0.2">
      <c r="A42" s="21"/>
      <c r="B42" s="22"/>
      <c r="C42" s="21"/>
      <c r="D42" s="21"/>
      <c r="E42" s="21"/>
      <c r="F42" s="21"/>
      <c r="G42" s="21"/>
      <c r="H42" s="21"/>
      <c r="I42" s="21"/>
      <c r="J42" s="21"/>
      <c r="K42" s="21"/>
      <c r="L42" s="26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</row>
    <row r="43" spans="1:31" s="1" customFormat="1" ht="14.45" customHeight="1" x14ac:dyDescent="0.2">
      <c r="B43" s="14"/>
      <c r="L43" s="14"/>
    </row>
    <row r="44" spans="1:31" s="1" customFormat="1" ht="14.45" customHeight="1" x14ac:dyDescent="0.2">
      <c r="B44" s="14"/>
      <c r="L44" s="14"/>
    </row>
    <row r="45" spans="1:31" s="1" customFormat="1" ht="14.45" customHeight="1" x14ac:dyDescent="0.2">
      <c r="B45" s="14"/>
      <c r="L45" s="14"/>
    </row>
    <row r="46" spans="1:31" s="1" customFormat="1" ht="14.45" customHeight="1" x14ac:dyDescent="0.2">
      <c r="B46" s="14"/>
      <c r="L46" s="14"/>
    </row>
    <row r="47" spans="1:31" s="1" customFormat="1" ht="14.45" customHeight="1" x14ac:dyDescent="0.2">
      <c r="B47" s="14"/>
      <c r="L47" s="14"/>
    </row>
    <row r="48" spans="1:31" s="1" customFormat="1" ht="14.45" customHeight="1" x14ac:dyDescent="0.2">
      <c r="B48" s="14"/>
      <c r="L48" s="14"/>
    </row>
    <row r="49" spans="1:31" s="1" customFormat="1" ht="14.45" customHeight="1" x14ac:dyDescent="0.2">
      <c r="B49" s="14"/>
      <c r="L49" s="14"/>
    </row>
    <row r="50" spans="1:31" s="2" customFormat="1" ht="14.45" customHeight="1" x14ac:dyDescent="0.2">
      <c r="B50" s="26"/>
      <c r="D50" s="27" t="s">
        <v>32</v>
      </c>
      <c r="E50" s="28"/>
      <c r="F50" s="28"/>
      <c r="G50" s="27" t="s">
        <v>33</v>
      </c>
      <c r="H50" s="28"/>
      <c r="I50" s="28"/>
      <c r="J50" s="28"/>
      <c r="K50" s="28"/>
      <c r="L50" s="26"/>
    </row>
    <row r="51" spans="1:31" x14ac:dyDescent="0.2">
      <c r="B51" s="14"/>
      <c r="L51" s="14"/>
    </row>
    <row r="52" spans="1:31" x14ac:dyDescent="0.2">
      <c r="B52" s="14"/>
      <c r="L52" s="14"/>
    </row>
    <row r="53" spans="1:31" x14ac:dyDescent="0.2">
      <c r="B53" s="14"/>
      <c r="L53" s="14"/>
    </row>
    <row r="54" spans="1:31" x14ac:dyDescent="0.2">
      <c r="B54" s="14"/>
      <c r="L54" s="14"/>
    </row>
    <row r="55" spans="1:31" x14ac:dyDescent="0.2">
      <c r="B55" s="14"/>
      <c r="L55" s="14"/>
    </row>
    <row r="56" spans="1:31" x14ac:dyDescent="0.2">
      <c r="B56" s="14"/>
      <c r="L56" s="14"/>
    </row>
    <row r="57" spans="1:31" x14ac:dyDescent="0.2">
      <c r="B57" s="14"/>
      <c r="L57" s="14"/>
    </row>
    <row r="58" spans="1:31" x14ac:dyDescent="0.2">
      <c r="B58" s="14"/>
      <c r="L58" s="14"/>
    </row>
    <row r="59" spans="1:31" x14ac:dyDescent="0.2">
      <c r="B59" s="14"/>
      <c r="L59" s="14"/>
    </row>
    <row r="60" spans="1:31" x14ac:dyDescent="0.2">
      <c r="B60" s="14"/>
      <c r="L60" s="14"/>
    </row>
    <row r="61" spans="1:31" s="2" customFormat="1" ht="12.75" x14ac:dyDescent="0.2">
      <c r="A61" s="21"/>
      <c r="B61" s="22"/>
      <c r="C61" s="21"/>
      <c r="D61" s="29" t="s">
        <v>34</v>
      </c>
      <c r="E61" s="23"/>
      <c r="F61" s="65" t="s">
        <v>35</v>
      </c>
      <c r="G61" s="29" t="s">
        <v>34</v>
      </c>
      <c r="H61" s="23"/>
      <c r="I61" s="23"/>
      <c r="J61" s="66" t="s">
        <v>35</v>
      </c>
      <c r="K61" s="23"/>
      <c r="L61" s="26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1:31" x14ac:dyDescent="0.2">
      <c r="B62" s="14"/>
      <c r="L62" s="14"/>
    </row>
    <row r="63" spans="1:31" x14ac:dyDescent="0.2">
      <c r="B63" s="14"/>
      <c r="L63" s="14"/>
    </row>
    <row r="64" spans="1:31" x14ac:dyDescent="0.2">
      <c r="B64" s="14"/>
      <c r="L64" s="14"/>
    </row>
    <row r="65" spans="1:31" s="2" customFormat="1" ht="12.75" x14ac:dyDescent="0.2">
      <c r="A65" s="21"/>
      <c r="B65" s="22"/>
      <c r="C65" s="21"/>
      <c r="D65" s="27" t="s">
        <v>36</v>
      </c>
      <c r="E65" s="30"/>
      <c r="F65" s="30"/>
      <c r="G65" s="27" t="s">
        <v>37</v>
      </c>
      <c r="H65" s="30"/>
      <c r="I65" s="30"/>
      <c r="J65" s="30"/>
      <c r="K65" s="30"/>
      <c r="L65" s="26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</row>
    <row r="66" spans="1:31" x14ac:dyDescent="0.2">
      <c r="B66" s="14"/>
      <c r="L66" s="14"/>
    </row>
    <row r="67" spans="1:31" x14ac:dyDescent="0.2">
      <c r="B67" s="14"/>
      <c r="L67" s="14"/>
    </row>
    <row r="68" spans="1:31" x14ac:dyDescent="0.2">
      <c r="B68" s="14"/>
      <c r="L68" s="14"/>
    </row>
    <row r="69" spans="1:31" x14ac:dyDescent="0.2">
      <c r="B69" s="14"/>
      <c r="L69" s="14"/>
    </row>
    <row r="70" spans="1:31" x14ac:dyDescent="0.2">
      <c r="B70" s="14"/>
      <c r="L70" s="14"/>
    </row>
    <row r="71" spans="1:31" x14ac:dyDescent="0.2">
      <c r="B71" s="14"/>
      <c r="L71" s="14"/>
    </row>
    <row r="72" spans="1:31" x14ac:dyDescent="0.2">
      <c r="B72" s="14"/>
      <c r="L72" s="14"/>
    </row>
    <row r="73" spans="1:31" x14ac:dyDescent="0.2">
      <c r="B73" s="14"/>
      <c r="L73" s="14"/>
    </row>
    <row r="74" spans="1:31" x14ac:dyDescent="0.2">
      <c r="B74" s="14"/>
      <c r="L74" s="14"/>
    </row>
    <row r="75" spans="1:31" x14ac:dyDescent="0.2">
      <c r="B75" s="14"/>
      <c r="L75" s="14"/>
    </row>
    <row r="76" spans="1:31" s="2" customFormat="1" ht="12.75" x14ac:dyDescent="0.2">
      <c r="A76" s="21"/>
      <c r="B76" s="22"/>
      <c r="C76" s="21"/>
      <c r="D76" s="29" t="s">
        <v>34</v>
      </c>
      <c r="E76" s="23"/>
      <c r="F76" s="65" t="s">
        <v>35</v>
      </c>
      <c r="G76" s="29" t="s">
        <v>34</v>
      </c>
      <c r="H76" s="23"/>
      <c r="I76" s="23"/>
      <c r="J76" s="66" t="s">
        <v>35</v>
      </c>
      <c r="K76" s="23"/>
      <c r="L76" s="26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</row>
    <row r="77" spans="1:31" s="2" customFormat="1" ht="14.45" customHeight="1" x14ac:dyDescent="0.2">
      <c r="A77" s="2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26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</row>
    <row r="81" spans="1:47" s="2" customFormat="1" ht="6.95" customHeight="1" x14ac:dyDescent="0.2">
      <c r="A81" s="21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26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</row>
    <row r="82" spans="1:47" s="2" customFormat="1" ht="24.95" customHeight="1" x14ac:dyDescent="0.2">
      <c r="A82" s="21"/>
      <c r="B82" s="22"/>
      <c r="C82" s="15" t="s">
        <v>485</v>
      </c>
      <c r="D82" s="21"/>
      <c r="E82" s="21"/>
      <c r="F82" s="21"/>
      <c r="G82" s="21"/>
      <c r="H82" s="21"/>
      <c r="I82" s="21"/>
      <c r="J82" s="21"/>
      <c r="K82" s="21"/>
      <c r="L82" s="26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</row>
    <row r="83" spans="1:47" s="2" customFormat="1" ht="6.95" customHeight="1" x14ac:dyDescent="0.2">
      <c r="A83" s="21"/>
      <c r="B83" s="22"/>
      <c r="C83" s="21"/>
      <c r="D83" s="21"/>
      <c r="E83" s="21"/>
      <c r="F83" s="21"/>
      <c r="G83" s="21"/>
      <c r="H83" s="21"/>
      <c r="I83" s="21"/>
      <c r="J83" s="21"/>
      <c r="K83" s="21"/>
      <c r="L83" s="26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</row>
    <row r="84" spans="1:47" s="2" customFormat="1" ht="12" customHeight="1" x14ac:dyDescent="0.2">
      <c r="A84" s="21"/>
      <c r="B84" s="22"/>
      <c r="C84" s="17" t="s">
        <v>5</v>
      </c>
      <c r="D84" s="21"/>
      <c r="E84" s="21"/>
      <c r="F84" s="21"/>
      <c r="G84" s="21"/>
      <c r="H84" s="21"/>
      <c r="I84" s="21"/>
      <c r="J84" s="21"/>
      <c r="K84" s="21"/>
      <c r="L84" s="26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</row>
    <row r="85" spans="1:47" s="2" customFormat="1" ht="16.5" customHeight="1" x14ac:dyDescent="0.2">
      <c r="A85" s="21"/>
      <c r="B85" s="22"/>
      <c r="C85" s="21"/>
      <c r="D85" s="21"/>
      <c r="E85" s="154">
        <f>E7</f>
        <v>0</v>
      </c>
      <c r="F85" s="155"/>
      <c r="G85" s="155"/>
      <c r="H85" s="155"/>
      <c r="I85" s="21"/>
      <c r="J85" s="21"/>
      <c r="K85" s="21"/>
      <c r="L85" s="26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</row>
    <row r="86" spans="1:47" s="2" customFormat="1" ht="12" customHeight="1" x14ac:dyDescent="0.2">
      <c r="A86" s="21"/>
      <c r="B86" s="22"/>
      <c r="C86" s="17" t="s">
        <v>46</v>
      </c>
      <c r="D86" s="21"/>
      <c r="E86" s="21"/>
      <c r="F86" s="21"/>
      <c r="G86" s="21"/>
      <c r="H86" s="21"/>
      <c r="I86" s="21"/>
      <c r="J86" s="21"/>
      <c r="K86" s="21"/>
      <c r="L86" s="26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</row>
    <row r="87" spans="1:47" s="2" customFormat="1" ht="30" customHeight="1" x14ac:dyDescent="0.2">
      <c r="A87" s="21"/>
      <c r="B87" s="22"/>
      <c r="C87" s="21"/>
      <c r="D87" s="21"/>
      <c r="E87" s="152" t="str">
        <f>E9</f>
        <v>201917 - Umiestnenie lávky pre cyklistov a peších na Hornom rybníku v lokalite Kamenný mlyn</v>
      </c>
      <c r="F87" s="153"/>
      <c r="G87" s="153"/>
      <c r="H87" s="153"/>
      <c r="I87" s="21"/>
      <c r="J87" s="21"/>
      <c r="K87" s="21"/>
      <c r="L87" s="26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</row>
    <row r="88" spans="1:47" s="2" customFormat="1" ht="6.95" customHeight="1" x14ac:dyDescent="0.2">
      <c r="A88" s="21"/>
      <c r="B88" s="22"/>
      <c r="C88" s="21"/>
      <c r="D88" s="21"/>
      <c r="E88" s="21"/>
      <c r="F88" s="21"/>
      <c r="G88" s="21"/>
      <c r="H88" s="21"/>
      <c r="I88" s="21"/>
      <c r="J88" s="21"/>
      <c r="K88" s="21"/>
      <c r="L88" s="26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</row>
    <row r="89" spans="1:47" s="2" customFormat="1" ht="12" customHeight="1" x14ac:dyDescent="0.2">
      <c r="A89" s="21"/>
      <c r="B89" s="22"/>
      <c r="C89" s="17" t="s">
        <v>8</v>
      </c>
      <c r="D89" s="21"/>
      <c r="E89" s="21"/>
      <c r="F89" s="16" t="str">
        <f>F12</f>
        <v xml:space="preserve"> </v>
      </c>
      <c r="G89" s="21"/>
      <c r="H89" s="21"/>
      <c r="I89" s="17" t="s">
        <v>10</v>
      </c>
      <c r="J89" s="35" t="str">
        <f>IF(J12="","",J12)</f>
        <v/>
      </c>
      <c r="K89" s="21"/>
      <c r="L89" s="26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</row>
    <row r="90" spans="1:47" s="2" customFormat="1" ht="6.95" customHeight="1" x14ac:dyDescent="0.2">
      <c r="A90" s="21"/>
      <c r="B90" s="22"/>
      <c r="C90" s="21"/>
      <c r="D90" s="21"/>
      <c r="E90" s="21"/>
      <c r="F90" s="21"/>
      <c r="G90" s="21"/>
      <c r="H90" s="21"/>
      <c r="I90" s="21"/>
      <c r="J90" s="21"/>
      <c r="K90" s="21"/>
      <c r="L90" s="26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</row>
    <row r="91" spans="1:47" s="2" customFormat="1" ht="15.2" customHeight="1" x14ac:dyDescent="0.2">
      <c r="A91" s="21"/>
      <c r="B91" s="22"/>
      <c r="C91" s="17" t="s">
        <v>11</v>
      </c>
      <c r="D91" s="21"/>
      <c r="E91" s="21"/>
      <c r="F91" s="16"/>
      <c r="G91" s="21"/>
      <c r="H91" s="21"/>
      <c r="I91" s="17" t="s">
        <v>15</v>
      </c>
      <c r="J91" s="18"/>
      <c r="K91" s="21"/>
      <c r="L91" s="26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</row>
    <row r="92" spans="1:47" s="2" customFormat="1" ht="15.2" customHeight="1" x14ac:dyDescent="0.2">
      <c r="A92" s="21"/>
      <c r="B92" s="22"/>
      <c r="C92" s="17" t="s">
        <v>14</v>
      </c>
      <c r="D92" s="21"/>
      <c r="E92" s="21"/>
      <c r="F92" s="16" t="str">
        <f>IF(E18="","",E18)</f>
        <v/>
      </c>
      <c r="G92" s="21"/>
      <c r="H92" s="21"/>
      <c r="I92" s="17" t="s">
        <v>17</v>
      </c>
      <c r="J92" s="18"/>
      <c r="K92" s="21"/>
      <c r="L92" s="26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</row>
    <row r="93" spans="1:47" s="2" customFormat="1" ht="10.35" customHeight="1" x14ac:dyDescent="0.2">
      <c r="A93" s="21"/>
      <c r="B93" s="22"/>
      <c r="C93" s="21"/>
      <c r="D93" s="21"/>
      <c r="E93" s="21"/>
      <c r="F93" s="21"/>
      <c r="G93" s="21"/>
      <c r="H93" s="21"/>
      <c r="I93" s="21"/>
      <c r="J93" s="21"/>
      <c r="K93" s="21"/>
      <c r="L93" s="26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</row>
    <row r="94" spans="1:47" s="2" customFormat="1" ht="29.25" customHeight="1" x14ac:dyDescent="0.2">
      <c r="A94" s="21"/>
      <c r="B94" s="22"/>
      <c r="C94" s="67" t="s">
        <v>50</v>
      </c>
      <c r="D94" s="46"/>
      <c r="E94" s="46"/>
      <c r="F94" s="46"/>
      <c r="G94" s="46"/>
      <c r="H94" s="46"/>
      <c r="I94" s="46"/>
      <c r="J94" s="68" t="s">
        <v>51</v>
      </c>
      <c r="K94" s="46"/>
      <c r="L94" s="26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</row>
    <row r="95" spans="1:47" s="2" customFormat="1" ht="10.35" customHeight="1" x14ac:dyDescent="0.2">
      <c r="A95" s="21"/>
      <c r="B95" s="22"/>
      <c r="C95" s="21"/>
      <c r="D95" s="21"/>
      <c r="E95" s="21"/>
      <c r="F95" s="21"/>
      <c r="G95" s="21"/>
      <c r="H95" s="21"/>
      <c r="I95" s="21"/>
      <c r="J95" s="21"/>
      <c r="K95" s="21"/>
      <c r="L95" s="26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</row>
    <row r="96" spans="1:47" s="2" customFormat="1" ht="22.7" customHeight="1" x14ac:dyDescent="0.2">
      <c r="A96" s="21"/>
      <c r="B96" s="22"/>
      <c r="C96" s="69" t="s">
        <v>52</v>
      </c>
      <c r="D96" s="21"/>
      <c r="E96" s="21"/>
      <c r="F96" s="21"/>
      <c r="G96" s="21"/>
      <c r="H96" s="21"/>
      <c r="I96" s="21"/>
      <c r="J96" s="44">
        <f>J135</f>
        <v>0</v>
      </c>
      <c r="K96" s="21"/>
      <c r="L96" s="26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U96" s="11" t="s">
        <v>53</v>
      </c>
    </row>
    <row r="97" spans="1:31" s="4" customFormat="1" ht="24.95" customHeight="1" x14ac:dyDescent="0.2">
      <c r="B97" s="70"/>
      <c r="D97" s="71" t="s">
        <v>54</v>
      </c>
      <c r="E97" s="72"/>
      <c r="F97" s="72"/>
      <c r="G97" s="72"/>
      <c r="H97" s="72"/>
      <c r="I97" s="72"/>
      <c r="J97" s="73">
        <f>J136</f>
        <v>0</v>
      </c>
      <c r="L97" s="70"/>
    </row>
    <row r="98" spans="1:31" s="5" customFormat="1" ht="19.899999999999999" customHeight="1" x14ac:dyDescent="0.2">
      <c r="B98" s="74"/>
      <c r="D98" s="75" t="s">
        <v>55</v>
      </c>
      <c r="E98" s="76"/>
      <c r="F98" s="76"/>
      <c r="G98" s="76"/>
      <c r="H98" s="76"/>
      <c r="I98" s="76"/>
      <c r="J98" s="77">
        <f>J137</f>
        <v>0</v>
      </c>
      <c r="L98" s="74"/>
    </row>
    <row r="99" spans="1:31" s="5" customFormat="1" ht="19.899999999999999" customHeight="1" x14ac:dyDescent="0.2">
      <c r="B99" s="74"/>
      <c r="D99" s="75" t="s">
        <v>56</v>
      </c>
      <c r="E99" s="76"/>
      <c r="F99" s="76"/>
      <c r="G99" s="76"/>
      <c r="H99" s="76"/>
      <c r="I99" s="76"/>
      <c r="J99" s="77">
        <f>J191</f>
        <v>0</v>
      </c>
      <c r="L99" s="74"/>
    </row>
    <row r="100" spans="1:31" s="5" customFormat="1" ht="19.899999999999999" customHeight="1" x14ac:dyDescent="0.2">
      <c r="B100" s="74"/>
      <c r="D100" s="75" t="s">
        <v>57</v>
      </c>
      <c r="E100" s="76"/>
      <c r="F100" s="76"/>
      <c r="G100" s="76"/>
      <c r="H100" s="76"/>
      <c r="I100" s="76"/>
      <c r="J100" s="77">
        <f>J230</f>
        <v>0</v>
      </c>
      <c r="L100" s="74"/>
    </row>
    <row r="101" spans="1:31" s="5" customFormat="1" ht="19.899999999999999" customHeight="1" x14ac:dyDescent="0.2">
      <c r="B101" s="74"/>
      <c r="D101" s="75" t="s">
        <v>58</v>
      </c>
      <c r="E101" s="76"/>
      <c r="F101" s="76"/>
      <c r="G101" s="76"/>
      <c r="H101" s="76"/>
      <c r="I101" s="76"/>
      <c r="J101" s="77">
        <f>J249</f>
        <v>0</v>
      </c>
      <c r="L101" s="74"/>
    </row>
    <row r="102" spans="1:31" s="5" customFormat="1" ht="19.899999999999999" customHeight="1" x14ac:dyDescent="0.2">
      <c r="B102" s="74"/>
      <c r="D102" s="75" t="s">
        <v>59</v>
      </c>
      <c r="E102" s="76"/>
      <c r="F102" s="76"/>
      <c r="G102" s="76"/>
      <c r="H102" s="76"/>
      <c r="I102" s="76"/>
      <c r="J102" s="77">
        <f>J277</f>
        <v>0</v>
      </c>
      <c r="L102" s="74"/>
    </row>
    <row r="103" spans="1:31" s="5" customFormat="1" ht="19.899999999999999" customHeight="1" x14ac:dyDescent="0.2">
      <c r="B103" s="74"/>
      <c r="D103" s="75" t="s">
        <v>60</v>
      </c>
      <c r="E103" s="76"/>
      <c r="F103" s="76"/>
      <c r="G103" s="76"/>
      <c r="H103" s="76"/>
      <c r="I103" s="76"/>
      <c r="J103" s="77">
        <f>J280</f>
        <v>0</v>
      </c>
      <c r="L103" s="74"/>
    </row>
    <row r="104" spans="1:31" s="5" customFormat="1" ht="19.899999999999999" customHeight="1" x14ac:dyDescent="0.2">
      <c r="B104" s="74"/>
      <c r="D104" s="75" t="s">
        <v>61</v>
      </c>
      <c r="E104" s="76"/>
      <c r="F104" s="76"/>
      <c r="G104" s="76"/>
      <c r="H104" s="76"/>
      <c r="I104" s="76"/>
      <c r="J104" s="77">
        <f>J282</f>
        <v>0</v>
      </c>
      <c r="L104" s="74"/>
    </row>
    <row r="105" spans="1:31" s="5" customFormat="1" ht="19.899999999999999" customHeight="1" x14ac:dyDescent="0.2">
      <c r="B105" s="74"/>
      <c r="D105" s="75" t="s">
        <v>62</v>
      </c>
      <c r="E105" s="76"/>
      <c r="F105" s="76"/>
      <c r="G105" s="76"/>
      <c r="H105" s="76"/>
      <c r="I105" s="76"/>
      <c r="J105" s="77">
        <f>J284</f>
        <v>0</v>
      </c>
      <c r="L105" s="74"/>
    </row>
    <row r="106" spans="1:31" s="5" customFormat="1" ht="19.899999999999999" customHeight="1" x14ac:dyDescent="0.2">
      <c r="B106" s="74"/>
      <c r="D106" s="75" t="s">
        <v>63</v>
      </c>
      <c r="E106" s="76"/>
      <c r="F106" s="76"/>
      <c r="G106" s="76"/>
      <c r="H106" s="76"/>
      <c r="I106" s="76"/>
      <c r="J106" s="77">
        <f>J315</f>
        <v>0</v>
      </c>
      <c r="L106" s="74"/>
    </row>
    <row r="107" spans="1:31" s="4" customFormat="1" ht="24.95" customHeight="1" x14ac:dyDescent="0.2">
      <c r="B107" s="70"/>
      <c r="D107" s="71" t="s">
        <v>64</v>
      </c>
      <c r="E107" s="72"/>
      <c r="F107" s="72"/>
      <c r="G107" s="72"/>
      <c r="H107" s="72"/>
      <c r="I107" s="72"/>
      <c r="J107" s="73">
        <f>J318</f>
        <v>0</v>
      </c>
      <c r="L107" s="70"/>
    </row>
    <row r="108" spans="1:31" s="5" customFormat="1" ht="19.899999999999999" customHeight="1" x14ac:dyDescent="0.2">
      <c r="B108" s="74"/>
      <c r="D108" s="75" t="s">
        <v>65</v>
      </c>
      <c r="E108" s="76"/>
      <c r="F108" s="76"/>
      <c r="G108" s="76"/>
      <c r="H108" s="76"/>
      <c r="I108" s="76"/>
      <c r="J108" s="77">
        <f>J319</f>
        <v>0</v>
      </c>
      <c r="L108" s="74"/>
    </row>
    <row r="109" spans="1:31" s="4" customFormat="1" ht="24.95" customHeight="1" x14ac:dyDescent="0.2">
      <c r="B109" s="70"/>
      <c r="D109" s="71" t="s">
        <v>66</v>
      </c>
      <c r="E109" s="72"/>
      <c r="F109" s="72"/>
      <c r="G109" s="72"/>
      <c r="H109" s="72"/>
      <c r="I109" s="72"/>
      <c r="J109" s="73">
        <f>J323</f>
        <v>0</v>
      </c>
      <c r="L109" s="70"/>
    </row>
    <row r="110" spans="1:31" s="5" customFormat="1" ht="19.899999999999999" customHeight="1" x14ac:dyDescent="0.2">
      <c r="B110" s="74"/>
      <c r="D110" s="75" t="s">
        <v>67</v>
      </c>
      <c r="E110" s="76"/>
      <c r="F110" s="76"/>
      <c r="G110" s="76"/>
      <c r="H110" s="76"/>
      <c r="I110" s="76"/>
      <c r="J110" s="77">
        <f>J324</f>
        <v>0</v>
      </c>
      <c r="L110" s="74"/>
    </row>
    <row r="111" spans="1:31" s="4" customFormat="1" ht="24.95" customHeight="1" x14ac:dyDescent="0.2">
      <c r="B111" s="70"/>
      <c r="D111" s="71" t="s">
        <v>68</v>
      </c>
      <c r="E111" s="72"/>
      <c r="F111" s="72"/>
      <c r="G111" s="72"/>
      <c r="H111" s="72"/>
      <c r="I111" s="72"/>
      <c r="J111" s="73">
        <f>J326</f>
        <v>0</v>
      </c>
      <c r="L111" s="70"/>
    </row>
    <row r="112" spans="1:31" s="2" customFormat="1" ht="21.75" customHeight="1" x14ac:dyDescent="0.2">
      <c r="A112" s="21"/>
      <c r="B112" s="22"/>
      <c r="C112" s="21"/>
      <c r="D112" s="21"/>
      <c r="E112" s="21"/>
      <c r="F112" s="21"/>
      <c r="G112" s="21"/>
      <c r="H112" s="21"/>
      <c r="I112" s="21"/>
      <c r="J112" s="21"/>
      <c r="K112" s="21"/>
      <c r="L112" s="26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</row>
    <row r="113" spans="1:31" s="2" customFormat="1" ht="6.95" customHeight="1" x14ac:dyDescent="0.2">
      <c r="A113" s="21"/>
      <c r="B113" s="22"/>
      <c r="C113" s="21"/>
      <c r="D113" s="21"/>
      <c r="E113" s="21"/>
      <c r="F113" s="21"/>
      <c r="G113" s="21"/>
      <c r="H113" s="21"/>
      <c r="I113" s="21"/>
      <c r="J113" s="21"/>
      <c r="K113" s="21"/>
      <c r="L113" s="26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</row>
    <row r="114" spans="1:31" s="2" customFormat="1" ht="29.25" customHeight="1" x14ac:dyDescent="0.2">
      <c r="A114" s="21"/>
      <c r="B114" s="22"/>
      <c r="C114" s="69" t="s">
        <v>69</v>
      </c>
      <c r="D114" s="21"/>
      <c r="E114" s="21"/>
      <c r="F114" s="21"/>
      <c r="G114" s="21"/>
      <c r="H114" s="21"/>
      <c r="I114" s="21"/>
      <c r="J114" s="78">
        <v>0</v>
      </c>
      <c r="K114" s="21"/>
      <c r="L114" s="26"/>
      <c r="N114" s="79" t="s">
        <v>23</v>
      </c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</row>
    <row r="115" spans="1:31" s="2" customFormat="1" ht="18" customHeight="1" x14ac:dyDescent="0.2">
      <c r="A115" s="21"/>
      <c r="B115" s="22"/>
      <c r="C115" s="21"/>
      <c r="D115" s="21"/>
      <c r="E115" s="21"/>
      <c r="F115" s="21"/>
      <c r="G115" s="21"/>
      <c r="H115" s="21"/>
      <c r="I115" s="21"/>
      <c r="J115" s="21"/>
      <c r="K115" s="21"/>
      <c r="L115" s="26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</row>
    <row r="116" spans="1:31" s="2" customFormat="1" ht="29.25" customHeight="1" x14ac:dyDescent="0.2">
      <c r="A116" s="21"/>
      <c r="B116" s="22"/>
      <c r="C116" s="45" t="s">
        <v>45</v>
      </c>
      <c r="D116" s="46"/>
      <c r="E116" s="46"/>
      <c r="F116" s="46"/>
      <c r="G116" s="46"/>
      <c r="H116" s="46"/>
      <c r="I116" s="46"/>
      <c r="J116" s="47">
        <f>ROUND(J96+J114,2)</f>
        <v>0</v>
      </c>
      <c r="K116" s="46"/>
      <c r="L116" s="26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</row>
    <row r="117" spans="1:31" s="2" customFormat="1" ht="6.95" customHeight="1" x14ac:dyDescent="0.2">
      <c r="A117" s="21"/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26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</row>
    <row r="121" spans="1:31" s="2" customFormat="1" ht="6.95" customHeight="1" x14ac:dyDescent="0.2">
      <c r="A121" s="21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26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</row>
    <row r="122" spans="1:31" s="2" customFormat="1" ht="24.95" customHeight="1" x14ac:dyDescent="0.2">
      <c r="A122" s="21"/>
      <c r="B122" s="22"/>
      <c r="C122" s="15" t="s">
        <v>484</v>
      </c>
      <c r="D122" s="21"/>
      <c r="E122" s="21"/>
      <c r="F122" s="21"/>
      <c r="G122" s="21"/>
      <c r="H122" s="21"/>
      <c r="I122" s="21"/>
      <c r="J122" s="21"/>
      <c r="K122" s="21"/>
      <c r="L122" s="26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</row>
    <row r="123" spans="1:31" s="2" customFormat="1" ht="6.95" customHeight="1" x14ac:dyDescent="0.2">
      <c r="A123" s="21"/>
      <c r="B123" s="22"/>
      <c r="C123" s="21"/>
      <c r="D123" s="21"/>
      <c r="E123" s="21"/>
      <c r="F123" s="21"/>
      <c r="G123" s="21"/>
      <c r="H123" s="21"/>
      <c r="I123" s="21"/>
      <c r="J123" s="21"/>
      <c r="K123" s="21"/>
      <c r="L123" s="26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</row>
    <row r="124" spans="1:31" s="2" customFormat="1" ht="12" customHeight="1" x14ac:dyDescent="0.2">
      <c r="A124" s="21"/>
      <c r="B124" s="22"/>
      <c r="C124" s="17" t="s">
        <v>5</v>
      </c>
      <c r="D124" s="21"/>
      <c r="E124" s="21"/>
      <c r="F124" s="21"/>
      <c r="G124" s="21"/>
      <c r="H124" s="21"/>
      <c r="I124" s="21"/>
      <c r="J124" s="21"/>
      <c r="K124" s="21"/>
      <c r="L124" s="26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</row>
    <row r="125" spans="1:31" s="2" customFormat="1" ht="16.5" customHeight="1" x14ac:dyDescent="0.2">
      <c r="A125" s="21"/>
      <c r="B125" s="22"/>
      <c r="C125" s="21"/>
      <c r="D125" s="21"/>
      <c r="E125" s="154"/>
      <c r="F125" s="155"/>
      <c r="G125" s="155"/>
      <c r="H125" s="155"/>
      <c r="I125" s="21"/>
      <c r="J125" s="21"/>
      <c r="K125" s="21"/>
      <c r="L125" s="26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</row>
    <row r="126" spans="1:31" s="2" customFormat="1" ht="12" customHeight="1" x14ac:dyDescent="0.2">
      <c r="A126" s="21"/>
      <c r="B126" s="22"/>
      <c r="C126" s="17" t="s">
        <v>46</v>
      </c>
      <c r="D126" s="21"/>
      <c r="E126" s="21"/>
      <c r="F126" s="21"/>
      <c r="G126" s="21"/>
      <c r="H126" s="21"/>
      <c r="I126" s="21"/>
      <c r="J126" s="21"/>
      <c r="K126" s="21"/>
      <c r="L126" s="26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</row>
    <row r="127" spans="1:31" s="2" customFormat="1" ht="30" customHeight="1" x14ac:dyDescent="0.2">
      <c r="A127" s="21"/>
      <c r="B127" s="22"/>
      <c r="C127" s="21"/>
      <c r="D127" s="21"/>
      <c r="E127" s="152" t="str">
        <f>E9</f>
        <v>201917 - Umiestnenie lávky pre cyklistov a peších na Hornom rybníku v lokalite Kamenný mlyn</v>
      </c>
      <c r="F127" s="153"/>
      <c r="G127" s="153"/>
      <c r="H127" s="153"/>
      <c r="I127" s="21"/>
      <c r="J127" s="21"/>
      <c r="K127" s="21"/>
      <c r="L127" s="26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</row>
    <row r="128" spans="1:31" s="2" customFormat="1" ht="6.95" customHeight="1" x14ac:dyDescent="0.2">
      <c r="A128" s="21"/>
      <c r="B128" s="22"/>
      <c r="C128" s="21"/>
      <c r="D128" s="21"/>
      <c r="E128" s="21"/>
      <c r="F128" s="21"/>
      <c r="G128" s="21"/>
      <c r="H128" s="21"/>
      <c r="I128" s="21"/>
      <c r="J128" s="21"/>
      <c r="K128" s="21"/>
      <c r="L128" s="26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</row>
    <row r="129" spans="1:65" s="2" customFormat="1" ht="12" customHeight="1" x14ac:dyDescent="0.2">
      <c r="A129" s="21"/>
      <c r="B129" s="22"/>
      <c r="C129" s="17" t="s">
        <v>8</v>
      </c>
      <c r="D129" s="21"/>
      <c r="E129" s="21"/>
      <c r="F129" s="16" t="str">
        <f>F12</f>
        <v xml:space="preserve"> </v>
      </c>
      <c r="G129" s="21"/>
      <c r="H129" s="21"/>
      <c r="I129" s="17" t="s">
        <v>10</v>
      </c>
      <c r="J129" s="35" t="str">
        <f>IF(J12="","",J12)</f>
        <v/>
      </c>
      <c r="K129" s="21"/>
      <c r="L129" s="26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</row>
    <row r="130" spans="1:65" s="2" customFormat="1" ht="6.95" customHeight="1" x14ac:dyDescent="0.2">
      <c r="A130" s="21"/>
      <c r="B130" s="22"/>
      <c r="C130" s="21"/>
      <c r="D130" s="21"/>
      <c r="E130" s="21"/>
      <c r="F130" s="21"/>
      <c r="G130" s="21"/>
      <c r="H130" s="21"/>
      <c r="I130" s="21"/>
      <c r="J130" s="21"/>
      <c r="K130" s="21"/>
      <c r="L130" s="26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</row>
    <row r="131" spans="1:65" s="2" customFormat="1" ht="15.2" customHeight="1" x14ac:dyDescent="0.2">
      <c r="A131" s="21"/>
      <c r="B131" s="22"/>
      <c r="C131" s="17" t="s">
        <v>11</v>
      </c>
      <c r="D131" s="21"/>
      <c r="E131" s="21"/>
      <c r="F131" s="16"/>
      <c r="G131" s="21"/>
      <c r="H131" s="21"/>
      <c r="I131" s="17" t="s">
        <v>15</v>
      </c>
      <c r="J131" s="18"/>
      <c r="K131" s="21"/>
      <c r="L131" s="26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</row>
    <row r="132" spans="1:65" s="2" customFormat="1" ht="15.2" customHeight="1" x14ac:dyDescent="0.2">
      <c r="A132" s="21"/>
      <c r="B132" s="22"/>
      <c r="C132" s="17" t="s">
        <v>14</v>
      </c>
      <c r="D132" s="21"/>
      <c r="E132" s="21"/>
      <c r="F132" s="16" t="str">
        <f>IF(E18="","",E18)</f>
        <v/>
      </c>
      <c r="G132" s="21"/>
      <c r="H132" s="21"/>
      <c r="I132" s="17" t="s">
        <v>17</v>
      </c>
      <c r="J132" s="18"/>
      <c r="K132" s="21"/>
      <c r="L132" s="26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</row>
    <row r="133" spans="1:65" s="2" customFormat="1" ht="10.35" customHeight="1" x14ac:dyDescent="0.2">
      <c r="A133" s="21"/>
      <c r="B133" s="22"/>
      <c r="C133" s="21"/>
      <c r="D133" s="21"/>
      <c r="E133" s="21"/>
      <c r="F133" s="21"/>
      <c r="G133" s="21"/>
      <c r="H133" s="21"/>
      <c r="I133" s="21"/>
      <c r="J133" s="21"/>
      <c r="K133" s="21"/>
      <c r="L133" s="26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</row>
    <row r="134" spans="1:65" s="6" customFormat="1" ht="29.25" customHeight="1" x14ac:dyDescent="0.2">
      <c r="A134" s="80"/>
      <c r="B134" s="81"/>
      <c r="C134" s="82" t="s">
        <v>70</v>
      </c>
      <c r="D134" s="83" t="s">
        <v>40</v>
      </c>
      <c r="E134" s="83" t="s">
        <v>38</v>
      </c>
      <c r="F134" s="83" t="s">
        <v>39</v>
      </c>
      <c r="G134" s="83" t="s">
        <v>71</v>
      </c>
      <c r="H134" s="83" t="s">
        <v>72</v>
      </c>
      <c r="I134" s="83" t="s">
        <v>73</v>
      </c>
      <c r="J134" s="84" t="s">
        <v>51</v>
      </c>
      <c r="K134" s="85" t="s">
        <v>74</v>
      </c>
      <c r="L134" s="86"/>
      <c r="M134" s="38" t="s">
        <v>0</v>
      </c>
      <c r="N134" s="39" t="s">
        <v>23</v>
      </c>
      <c r="O134" s="39" t="s">
        <v>75</v>
      </c>
      <c r="P134" s="39" t="s">
        <v>76</v>
      </c>
      <c r="Q134" s="39" t="s">
        <v>77</v>
      </c>
      <c r="R134" s="39" t="s">
        <v>78</v>
      </c>
      <c r="S134" s="39" t="s">
        <v>79</v>
      </c>
      <c r="T134" s="40" t="s">
        <v>80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</row>
    <row r="135" spans="1:65" s="2" customFormat="1" ht="22.7" customHeight="1" x14ac:dyDescent="0.25">
      <c r="A135" s="21"/>
      <c r="B135" s="22"/>
      <c r="C135" s="43" t="s">
        <v>48</v>
      </c>
      <c r="D135" s="21"/>
      <c r="E135" s="21"/>
      <c r="F135" s="21"/>
      <c r="G135" s="21"/>
      <c r="H135" s="21"/>
      <c r="I135" s="21"/>
      <c r="J135" s="87">
        <f>BK135</f>
        <v>0</v>
      </c>
      <c r="K135" s="21"/>
      <c r="L135" s="22"/>
      <c r="M135" s="41"/>
      <c r="N135" s="36"/>
      <c r="O135" s="42"/>
      <c r="P135" s="88">
        <f>P136+P318+P323+P326</f>
        <v>608.72402099999999</v>
      </c>
      <c r="Q135" s="42"/>
      <c r="R135" s="88">
        <f>R136+R318+R323+R326</f>
        <v>0</v>
      </c>
      <c r="S135" s="42"/>
      <c r="T135" s="89">
        <f>T136+T318+T323+T326</f>
        <v>0</v>
      </c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T135" s="11" t="s">
        <v>41</v>
      </c>
      <c r="AU135" s="11" t="s">
        <v>53</v>
      </c>
      <c r="BK135" s="90">
        <f>BK136+BK318+BK323+BK326</f>
        <v>0</v>
      </c>
    </row>
    <row r="136" spans="1:65" s="7" customFormat="1" ht="25.9" customHeight="1" x14ac:dyDescent="0.2">
      <c r="B136" s="91"/>
      <c r="D136" s="92" t="s">
        <v>41</v>
      </c>
      <c r="E136" s="93" t="s">
        <v>81</v>
      </c>
      <c r="F136" s="93" t="s">
        <v>82</v>
      </c>
      <c r="J136" s="94">
        <f>BK136</f>
        <v>0</v>
      </c>
      <c r="L136" s="91"/>
      <c r="M136" s="95"/>
      <c r="N136" s="96"/>
      <c r="O136" s="96"/>
      <c r="P136" s="97">
        <f>P137+P191+P230+P249+P277+P280+P282+P284+P315</f>
        <v>608.72402099999999</v>
      </c>
      <c r="Q136" s="96"/>
      <c r="R136" s="97">
        <f>R137+R191+R230+R249+R277+R280+R282+R284+R315</f>
        <v>0</v>
      </c>
      <c r="S136" s="96"/>
      <c r="T136" s="98">
        <f>T137+T191+T230+T249+T277+T280+T282+T284+T315</f>
        <v>0</v>
      </c>
      <c r="AR136" s="92" t="s">
        <v>43</v>
      </c>
      <c r="AT136" s="99" t="s">
        <v>41</v>
      </c>
      <c r="AU136" s="99" t="s">
        <v>42</v>
      </c>
      <c r="AY136" s="92" t="s">
        <v>83</v>
      </c>
      <c r="BK136" s="100">
        <f>BK137+BK191+BK230+BK249+BK277+BK280+BK282+BK284+BK315</f>
        <v>0</v>
      </c>
    </row>
    <row r="137" spans="1:65" s="7" customFormat="1" ht="22.7" customHeight="1" x14ac:dyDescent="0.2">
      <c r="B137" s="91"/>
      <c r="D137" s="92" t="s">
        <v>41</v>
      </c>
      <c r="E137" s="101" t="s">
        <v>43</v>
      </c>
      <c r="F137" s="101" t="s">
        <v>84</v>
      </c>
      <c r="J137" s="102">
        <f>BK137</f>
        <v>0</v>
      </c>
      <c r="L137" s="91"/>
      <c r="M137" s="95"/>
      <c r="N137" s="96"/>
      <c r="O137" s="96"/>
      <c r="P137" s="97">
        <f>SUM(P138:P190)</f>
        <v>608.72402099999999</v>
      </c>
      <c r="Q137" s="96"/>
      <c r="R137" s="97">
        <f>SUM(R138:R190)</f>
        <v>0</v>
      </c>
      <c r="S137" s="96"/>
      <c r="T137" s="98">
        <f>SUM(T138:T190)</f>
        <v>0</v>
      </c>
      <c r="AR137" s="92" t="s">
        <v>43</v>
      </c>
      <c r="AT137" s="99" t="s">
        <v>41</v>
      </c>
      <c r="AU137" s="99" t="s">
        <v>43</v>
      </c>
      <c r="AY137" s="92" t="s">
        <v>83</v>
      </c>
      <c r="BK137" s="100">
        <f>SUM(BK138:BK190)</f>
        <v>0</v>
      </c>
    </row>
    <row r="138" spans="1:65" s="2" customFormat="1" ht="24.2" customHeight="1" x14ac:dyDescent="0.2">
      <c r="A138" s="21"/>
      <c r="B138" s="103"/>
      <c r="C138" s="104" t="s">
        <v>85</v>
      </c>
      <c r="D138" s="104" t="s">
        <v>86</v>
      </c>
      <c r="E138" s="105" t="s">
        <v>87</v>
      </c>
      <c r="F138" s="106" t="s">
        <v>88</v>
      </c>
      <c r="G138" s="107" t="s">
        <v>89</v>
      </c>
      <c r="H138" s="108">
        <v>606.32000000000005</v>
      </c>
      <c r="I138" s="109"/>
      <c r="J138" s="109">
        <f>ROUND(I138*H138,2)</f>
        <v>0</v>
      </c>
      <c r="K138" s="110"/>
      <c r="L138" s="22"/>
      <c r="M138" s="111" t="s">
        <v>0</v>
      </c>
      <c r="N138" s="112" t="s">
        <v>25</v>
      </c>
      <c r="O138" s="113">
        <v>0</v>
      </c>
      <c r="P138" s="113">
        <f>O138*H138</f>
        <v>0</v>
      </c>
      <c r="Q138" s="113">
        <v>0</v>
      </c>
      <c r="R138" s="113">
        <f>Q138*H138</f>
        <v>0</v>
      </c>
      <c r="S138" s="113">
        <v>0</v>
      </c>
      <c r="T138" s="114">
        <f>S138*H138</f>
        <v>0</v>
      </c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R138" s="115" t="s">
        <v>90</v>
      </c>
      <c r="AT138" s="115" t="s">
        <v>86</v>
      </c>
      <c r="AU138" s="115" t="s">
        <v>91</v>
      </c>
      <c r="AY138" s="11" t="s">
        <v>83</v>
      </c>
      <c r="BE138" s="116">
        <f>IF(N138="základná",J138,0)</f>
        <v>0</v>
      </c>
      <c r="BF138" s="116">
        <f>IF(N138="znížená",J138,0)</f>
        <v>0</v>
      </c>
      <c r="BG138" s="116">
        <f>IF(N138="zákl. prenesená",J138,0)</f>
        <v>0</v>
      </c>
      <c r="BH138" s="116">
        <f>IF(N138="zníž. prenesená",J138,0)</f>
        <v>0</v>
      </c>
      <c r="BI138" s="116">
        <f>IF(N138="nulová",J138,0)</f>
        <v>0</v>
      </c>
      <c r="BJ138" s="11" t="s">
        <v>91</v>
      </c>
      <c r="BK138" s="116">
        <f>ROUND(I138*H138,2)</f>
        <v>0</v>
      </c>
      <c r="BL138" s="11" t="s">
        <v>90</v>
      </c>
      <c r="BM138" s="115" t="s">
        <v>91</v>
      </c>
    </row>
    <row r="139" spans="1:65" s="8" customFormat="1" x14ac:dyDescent="0.2">
      <c r="B139" s="117"/>
      <c r="D139" s="118" t="s">
        <v>92</v>
      </c>
      <c r="E139" s="119" t="s">
        <v>0</v>
      </c>
      <c r="F139" s="120" t="s">
        <v>93</v>
      </c>
      <c r="H139" s="121">
        <v>606.32000000000005</v>
      </c>
      <c r="L139" s="117"/>
      <c r="M139" s="122"/>
      <c r="N139" s="123"/>
      <c r="O139" s="123"/>
      <c r="P139" s="123"/>
      <c r="Q139" s="123"/>
      <c r="R139" s="123"/>
      <c r="S139" s="123"/>
      <c r="T139" s="124"/>
      <c r="AT139" s="119" t="s">
        <v>92</v>
      </c>
      <c r="AU139" s="119" t="s">
        <v>91</v>
      </c>
      <c r="AV139" s="8" t="s">
        <v>91</v>
      </c>
      <c r="AW139" s="8" t="s">
        <v>16</v>
      </c>
      <c r="AX139" s="8" t="s">
        <v>42</v>
      </c>
      <c r="AY139" s="119" t="s">
        <v>83</v>
      </c>
    </row>
    <row r="140" spans="1:65" s="9" customFormat="1" x14ac:dyDescent="0.2">
      <c r="B140" s="125"/>
      <c r="D140" s="118" t="s">
        <v>92</v>
      </c>
      <c r="E140" s="126" t="s">
        <v>0</v>
      </c>
      <c r="F140" s="127" t="s">
        <v>94</v>
      </c>
      <c r="H140" s="128">
        <v>606.32000000000005</v>
      </c>
      <c r="L140" s="125"/>
      <c r="M140" s="129"/>
      <c r="N140" s="130"/>
      <c r="O140" s="130"/>
      <c r="P140" s="130"/>
      <c r="Q140" s="130"/>
      <c r="R140" s="130"/>
      <c r="S140" s="130"/>
      <c r="T140" s="131"/>
      <c r="AT140" s="126" t="s">
        <v>92</v>
      </c>
      <c r="AU140" s="126" t="s">
        <v>91</v>
      </c>
      <c r="AV140" s="9" t="s">
        <v>90</v>
      </c>
      <c r="AW140" s="9" t="s">
        <v>16</v>
      </c>
      <c r="AX140" s="9" t="s">
        <v>43</v>
      </c>
      <c r="AY140" s="126" t="s">
        <v>83</v>
      </c>
    </row>
    <row r="141" spans="1:65" s="2" customFormat="1" ht="37.700000000000003" customHeight="1" x14ac:dyDescent="0.2">
      <c r="A141" s="21"/>
      <c r="B141" s="103"/>
      <c r="C141" s="104" t="s">
        <v>95</v>
      </c>
      <c r="D141" s="104" t="s">
        <v>86</v>
      </c>
      <c r="E141" s="105" t="s">
        <v>96</v>
      </c>
      <c r="F141" s="106" t="s">
        <v>97</v>
      </c>
      <c r="G141" s="107" t="s">
        <v>89</v>
      </c>
      <c r="H141" s="108">
        <v>151.58000000000001</v>
      </c>
      <c r="I141" s="109"/>
      <c r="J141" s="109">
        <f>ROUND(I141*H141,2)</f>
        <v>0</v>
      </c>
      <c r="K141" s="110"/>
      <c r="L141" s="22"/>
      <c r="M141" s="111" t="s">
        <v>0</v>
      </c>
      <c r="N141" s="112" t="s">
        <v>25</v>
      </c>
      <c r="O141" s="113">
        <v>0</v>
      </c>
      <c r="P141" s="113">
        <f>O141*H141</f>
        <v>0</v>
      </c>
      <c r="Q141" s="113">
        <v>0</v>
      </c>
      <c r="R141" s="113">
        <f>Q141*H141</f>
        <v>0</v>
      </c>
      <c r="S141" s="113">
        <v>0</v>
      </c>
      <c r="T141" s="114">
        <f>S141*H141</f>
        <v>0</v>
      </c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R141" s="115" t="s">
        <v>90</v>
      </c>
      <c r="AT141" s="115" t="s">
        <v>86</v>
      </c>
      <c r="AU141" s="115" t="s">
        <v>91</v>
      </c>
      <c r="AY141" s="11" t="s">
        <v>83</v>
      </c>
      <c r="BE141" s="116">
        <f>IF(N141="základná",J141,0)</f>
        <v>0</v>
      </c>
      <c r="BF141" s="116">
        <f>IF(N141="znížená",J141,0)</f>
        <v>0</v>
      </c>
      <c r="BG141" s="116">
        <f>IF(N141="zákl. prenesená",J141,0)</f>
        <v>0</v>
      </c>
      <c r="BH141" s="116">
        <f>IF(N141="zníž. prenesená",J141,0)</f>
        <v>0</v>
      </c>
      <c r="BI141" s="116">
        <f>IF(N141="nulová",J141,0)</f>
        <v>0</v>
      </c>
      <c r="BJ141" s="11" t="s">
        <v>91</v>
      </c>
      <c r="BK141" s="116">
        <f>ROUND(I141*H141,2)</f>
        <v>0</v>
      </c>
      <c r="BL141" s="11" t="s">
        <v>90</v>
      </c>
      <c r="BM141" s="115" t="s">
        <v>90</v>
      </c>
    </row>
    <row r="142" spans="1:65" s="8" customFormat="1" x14ac:dyDescent="0.2">
      <c r="B142" s="117"/>
      <c r="D142" s="118" t="s">
        <v>92</v>
      </c>
      <c r="E142" s="119" t="s">
        <v>0</v>
      </c>
      <c r="F142" s="120" t="s">
        <v>98</v>
      </c>
      <c r="H142" s="121">
        <v>151.58000000000001</v>
      </c>
      <c r="L142" s="117"/>
      <c r="M142" s="122"/>
      <c r="N142" s="123"/>
      <c r="O142" s="123"/>
      <c r="P142" s="123"/>
      <c r="Q142" s="123"/>
      <c r="R142" s="123"/>
      <c r="S142" s="123"/>
      <c r="T142" s="124"/>
      <c r="AT142" s="119" t="s">
        <v>92</v>
      </c>
      <c r="AU142" s="119" t="s">
        <v>91</v>
      </c>
      <c r="AV142" s="8" t="s">
        <v>91</v>
      </c>
      <c r="AW142" s="8" t="s">
        <v>16</v>
      </c>
      <c r="AX142" s="8" t="s">
        <v>42</v>
      </c>
      <c r="AY142" s="119" t="s">
        <v>83</v>
      </c>
    </row>
    <row r="143" spans="1:65" s="9" customFormat="1" x14ac:dyDescent="0.2">
      <c r="B143" s="125"/>
      <c r="D143" s="118" t="s">
        <v>92</v>
      </c>
      <c r="E143" s="126" t="s">
        <v>0</v>
      </c>
      <c r="F143" s="127" t="s">
        <v>94</v>
      </c>
      <c r="H143" s="128">
        <v>151.58000000000001</v>
      </c>
      <c r="L143" s="125"/>
      <c r="M143" s="129"/>
      <c r="N143" s="130"/>
      <c r="O143" s="130"/>
      <c r="P143" s="130"/>
      <c r="Q143" s="130"/>
      <c r="R143" s="130"/>
      <c r="S143" s="130"/>
      <c r="T143" s="131"/>
      <c r="AT143" s="126" t="s">
        <v>92</v>
      </c>
      <c r="AU143" s="126" t="s">
        <v>91</v>
      </c>
      <c r="AV143" s="9" t="s">
        <v>90</v>
      </c>
      <c r="AW143" s="9" t="s">
        <v>16</v>
      </c>
      <c r="AX143" s="9" t="s">
        <v>43</v>
      </c>
      <c r="AY143" s="126" t="s">
        <v>83</v>
      </c>
    </row>
    <row r="144" spans="1:65" s="2" customFormat="1" ht="24.2" customHeight="1" x14ac:dyDescent="0.2">
      <c r="A144" s="21"/>
      <c r="B144" s="103"/>
      <c r="C144" s="104" t="s">
        <v>99</v>
      </c>
      <c r="D144" s="104" t="s">
        <v>86</v>
      </c>
      <c r="E144" s="105" t="s">
        <v>100</v>
      </c>
      <c r="F144" s="106" t="s">
        <v>101</v>
      </c>
      <c r="G144" s="107" t="s">
        <v>89</v>
      </c>
      <c r="H144" s="108">
        <v>997.5</v>
      </c>
      <c r="I144" s="109"/>
      <c r="J144" s="109">
        <f>ROUND(I144*H144,2)</f>
        <v>0</v>
      </c>
      <c r="K144" s="110"/>
      <c r="L144" s="22"/>
      <c r="M144" s="111" t="s">
        <v>0</v>
      </c>
      <c r="N144" s="112" t="s">
        <v>25</v>
      </c>
      <c r="O144" s="113">
        <v>0.433</v>
      </c>
      <c r="P144" s="113">
        <f>O144*H144</f>
        <v>431.91750000000002</v>
      </c>
      <c r="Q144" s="113">
        <v>0</v>
      </c>
      <c r="R144" s="113">
        <f>Q144*H144</f>
        <v>0</v>
      </c>
      <c r="S144" s="113">
        <v>0</v>
      </c>
      <c r="T144" s="114">
        <f>S144*H144</f>
        <v>0</v>
      </c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R144" s="115" t="s">
        <v>90</v>
      </c>
      <c r="AT144" s="115" t="s">
        <v>86</v>
      </c>
      <c r="AU144" s="115" t="s">
        <v>91</v>
      </c>
      <c r="AY144" s="11" t="s">
        <v>83</v>
      </c>
      <c r="BE144" s="116">
        <f>IF(N144="základná",J144,0)</f>
        <v>0</v>
      </c>
      <c r="BF144" s="116">
        <f>IF(N144="znížená",J144,0)</f>
        <v>0</v>
      </c>
      <c r="BG144" s="116">
        <f>IF(N144="zákl. prenesená",J144,0)</f>
        <v>0</v>
      </c>
      <c r="BH144" s="116">
        <f>IF(N144="zníž. prenesená",J144,0)</f>
        <v>0</v>
      </c>
      <c r="BI144" s="116">
        <f>IF(N144="nulová",J144,0)</f>
        <v>0</v>
      </c>
      <c r="BJ144" s="11" t="s">
        <v>91</v>
      </c>
      <c r="BK144" s="116">
        <f>ROUND(I144*H144,2)</f>
        <v>0</v>
      </c>
      <c r="BL144" s="11" t="s">
        <v>90</v>
      </c>
      <c r="BM144" s="115" t="s">
        <v>102</v>
      </c>
    </row>
    <row r="145" spans="1:65" s="10" customFormat="1" x14ac:dyDescent="0.2">
      <c r="B145" s="132"/>
      <c r="D145" s="118" t="s">
        <v>92</v>
      </c>
      <c r="E145" s="133" t="s">
        <v>0</v>
      </c>
      <c r="F145" s="134" t="s">
        <v>103</v>
      </c>
      <c r="H145" s="133" t="s">
        <v>0</v>
      </c>
      <c r="L145" s="132"/>
      <c r="M145" s="135"/>
      <c r="N145" s="136"/>
      <c r="O145" s="136"/>
      <c r="P145" s="136"/>
      <c r="Q145" s="136"/>
      <c r="R145" s="136"/>
      <c r="S145" s="136"/>
      <c r="T145" s="137"/>
      <c r="AT145" s="133" t="s">
        <v>92</v>
      </c>
      <c r="AU145" s="133" t="s">
        <v>91</v>
      </c>
      <c r="AV145" s="10" t="s">
        <v>43</v>
      </c>
      <c r="AW145" s="10" t="s">
        <v>16</v>
      </c>
      <c r="AX145" s="10" t="s">
        <v>42</v>
      </c>
      <c r="AY145" s="133" t="s">
        <v>83</v>
      </c>
    </row>
    <row r="146" spans="1:65" s="8" customFormat="1" x14ac:dyDescent="0.2">
      <c r="B146" s="117"/>
      <c r="D146" s="118" t="s">
        <v>92</v>
      </c>
      <c r="E146" s="119" t="s">
        <v>0</v>
      </c>
      <c r="F146" s="120" t="s">
        <v>104</v>
      </c>
      <c r="H146" s="121">
        <v>997.5</v>
      </c>
      <c r="L146" s="117"/>
      <c r="M146" s="122"/>
      <c r="N146" s="123"/>
      <c r="O146" s="123"/>
      <c r="P146" s="123"/>
      <c r="Q146" s="123"/>
      <c r="R146" s="123"/>
      <c r="S146" s="123"/>
      <c r="T146" s="124"/>
      <c r="AT146" s="119" t="s">
        <v>92</v>
      </c>
      <c r="AU146" s="119" t="s">
        <v>91</v>
      </c>
      <c r="AV146" s="8" t="s">
        <v>91</v>
      </c>
      <c r="AW146" s="8" t="s">
        <v>16</v>
      </c>
      <c r="AX146" s="8" t="s">
        <v>43</v>
      </c>
      <c r="AY146" s="119" t="s">
        <v>83</v>
      </c>
    </row>
    <row r="147" spans="1:65" s="2" customFormat="1" ht="24.2" customHeight="1" x14ac:dyDescent="0.2">
      <c r="A147" s="21"/>
      <c r="B147" s="103"/>
      <c r="C147" s="104" t="s">
        <v>105</v>
      </c>
      <c r="D147" s="104" t="s">
        <v>86</v>
      </c>
      <c r="E147" s="105" t="s">
        <v>106</v>
      </c>
      <c r="F147" s="106" t="s">
        <v>107</v>
      </c>
      <c r="G147" s="107" t="s">
        <v>89</v>
      </c>
      <c r="H147" s="108">
        <v>997.5</v>
      </c>
      <c r="I147" s="109"/>
      <c r="J147" s="109">
        <f>ROUND(I147*H147,2)</f>
        <v>0</v>
      </c>
      <c r="K147" s="110"/>
      <c r="L147" s="22"/>
      <c r="M147" s="111" t="s">
        <v>0</v>
      </c>
      <c r="N147" s="112" t="s">
        <v>25</v>
      </c>
      <c r="O147" s="113">
        <v>4.2000000000000003E-2</v>
      </c>
      <c r="P147" s="113">
        <f>O147*H147</f>
        <v>41.895000000000003</v>
      </c>
      <c r="Q147" s="113">
        <v>0</v>
      </c>
      <c r="R147" s="113">
        <f>Q147*H147</f>
        <v>0</v>
      </c>
      <c r="S147" s="113">
        <v>0</v>
      </c>
      <c r="T147" s="114">
        <f>S147*H147</f>
        <v>0</v>
      </c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R147" s="115" t="s">
        <v>90</v>
      </c>
      <c r="AT147" s="115" t="s">
        <v>86</v>
      </c>
      <c r="AU147" s="115" t="s">
        <v>91</v>
      </c>
      <c r="AY147" s="11" t="s">
        <v>83</v>
      </c>
      <c r="BE147" s="116">
        <f>IF(N147="základná",J147,0)</f>
        <v>0</v>
      </c>
      <c r="BF147" s="116">
        <f>IF(N147="znížená",J147,0)</f>
        <v>0</v>
      </c>
      <c r="BG147" s="116">
        <f>IF(N147="zákl. prenesená",J147,0)</f>
        <v>0</v>
      </c>
      <c r="BH147" s="116">
        <f>IF(N147="zníž. prenesená",J147,0)</f>
        <v>0</v>
      </c>
      <c r="BI147" s="116">
        <f>IF(N147="nulová",J147,0)</f>
        <v>0</v>
      </c>
      <c r="BJ147" s="11" t="s">
        <v>91</v>
      </c>
      <c r="BK147" s="116">
        <f>ROUND(I147*H147,2)</f>
        <v>0</v>
      </c>
      <c r="BL147" s="11" t="s">
        <v>90</v>
      </c>
      <c r="BM147" s="115" t="s">
        <v>108</v>
      </c>
    </row>
    <row r="148" spans="1:65" s="2" customFormat="1" ht="24.2" customHeight="1" x14ac:dyDescent="0.2">
      <c r="A148" s="21"/>
      <c r="B148" s="103"/>
      <c r="C148" s="104" t="s">
        <v>109</v>
      </c>
      <c r="D148" s="104" t="s">
        <v>86</v>
      </c>
      <c r="E148" s="105" t="s">
        <v>110</v>
      </c>
      <c r="F148" s="106" t="s">
        <v>111</v>
      </c>
      <c r="G148" s="107" t="s">
        <v>89</v>
      </c>
      <c r="H148" s="108">
        <v>4.7</v>
      </c>
      <c r="I148" s="109"/>
      <c r="J148" s="109">
        <f>ROUND(I148*H148,2)</f>
        <v>0</v>
      </c>
      <c r="K148" s="110"/>
      <c r="L148" s="22"/>
      <c r="M148" s="111" t="s">
        <v>0</v>
      </c>
      <c r="N148" s="112" t="s">
        <v>25</v>
      </c>
      <c r="O148" s="113">
        <v>0</v>
      </c>
      <c r="P148" s="113">
        <f>O148*H148</f>
        <v>0</v>
      </c>
      <c r="Q148" s="113">
        <v>0</v>
      </c>
      <c r="R148" s="113">
        <f>Q148*H148</f>
        <v>0</v>
      </c>
      <c r="S148" s="113">
        <v>0</v>
      </c>
      <c r="T148" s="114">
        <f>S148*H148</f>
        <v>0</v>
      </c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R148" s="115" t="s">
        <v>90</v>
      </c>
      <c r="AT148" s="115" t="s">
        <v>86</v>
      </c>
      <c r="AU148" s="115" t="s">
        <v>91</v>
      </c>
      <c r="AY148" s="11" t="s">
        <v>83</v>
      </c>
      <c r="BE148" s="116">
        <f>IF(N148="základná",J148,0)</f>
        <v>0</v>
      </c>
      <c r="BF148" s="116">
        <f>IF(N148="znížená",J148,0)</f>
        <v>0</v>
      </c>
      <c r="BG148" s="116">
        <f>IF(N148="zákl. prenesená",J148,0)</f>
        <v>0</v>
      </c>
      <c r="BH148" s="116">
        <f>IF(N148="zníž. prenesená",J148,0)</f>
        <v>0</v>
      </c>
      <c r="BI148" s="116">
        <f>IF(N148="nulová",J148,0)</f>
        <v>0</v>
      </c>
      <c r="BJ148" s="11" t="s">
        <v>91</v>
      </c>
      <c r="BK148" s="116">
        <f>ROUND(I148*H148,2)</f>
        <v>0</v>
      </c>
      <c r="BL148" s="11" t="s">
        <v>90</v>
      </c>
      <c r="BM148" s="115" t="s">
        <v>112</v>
      </c>
    </row>
    <row r="149" spans="1:65" s="2" customFormat="1" ht="24.2" customHeight="1" x14ac:dyDescent="0.2">
      <c r="A149" s="21"/>
      <c r="B149" s="103"/>
      <c r="C149" s="104" t="s">
        <v>113</v>
      </c>
      <c r="D149" s="104" t="s">
        <v>86</v>
      </c>
      <c r="E149" s="105" t="s">
        <v>114</v>
      </c>
      <c r="F149" s="106" t="s">
        <v>115</v>
      </c>
      <c r="G149" s="107" t="s">
        <v>89</v>
      </c>
      <c r="H149" s="108">
        <v>4.7</v>
      </c>
      <c r="I149" s="109"/>
      <c r="J149" s="109">
        <f>ROUND(I149*H149,2)</f>
        <v>0</v>
      </c>
      <c r="K149" s="110"/>
      <c r="L149" s="22"/>
      <c r="M149" s="111" t="s">
        <v>0</v>
      </c>
      <c r="N149" s="112" t="s">
        <v>25</v>
      </c>
      <c r="O149" s="113">
        <v>0</v>
      </c>
      <c r="P149" s="113">
        <f>O149*H149</f>
        <v>0</v>
      </c>
      <c r="Q149" s="113">
        <v>0</v>
      </c>
      <c r="R149" s="113">
        <f>Q149*H149</f>
        <v>0</v>
      </c>
      <c r="S149" s="113">
        <v>0</v>
      </c>
      <c r="T149" s="114">
        <f>S149*H149</f>
        <v>0</v>
      </c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R149" s="115" t="s">
        <v>90</v>
      </c>
      <c r="AT149" s="115" t="s">
        <v>86</v>
      </c>
      <c r="AU149" s="115" t="s">
        <v>91</v>
      </c>
      <c r="AY149" s="11" t="s">
        <v>83</v>
      </c>
      <c r="BE149" s="116">
        <f>IF(N149="základná",J149,0)</f>
        <v>0</v>
      </c>
      <c r="BF149" s="116">
        <f>IF(N149="znížená",J149,0)</f>
        <v>0</v>
      </c>
      <c r="BG149" s="116">
        <f>IF(N149="zákl. prenesená",J149,0)</f>
        <v>0</v>
      </c>
      <c r="BH149" s="116">
        <f>IF(N149="zníž. prenesená",J149,0)</f>
        <v>0</v>
      </c>
      <c r="BI149" s="116">
        <f>IF(N149="nulová",J149,0)</f>
        <v>0</v>
      </c>
      <c r="BJ149" s="11" t="s">
        <v>91</v>
      </c>
      <c r="BK149" s="116">
        <f>ROUND(I149*H149,2)</f>
        <v>0</v>
      </c>
      <c r="BL149" s="11" t="s">
        <v>90</v>
      </c>
      <c r="BM149" s="115" t="s">
        <v>116</v>
      </c>
    </row>
    <row r="150" spans="1:65" s="2" customFormat="1" ht="44.25" customHeight="1" x14ac:dyDescent="0.2">
      <c r="A150" s="21"/>
      <c r="B150" s="103"/>
      <c r="C150" s="104" t="s">
        <v>117</v>
      </c>
      <c r="D150" s="104" t="s">
        <v>86</v>
      </c>
      <c r="E150" s="105" t="s">
        <v>118</v>
      </c>
      <c r="F150" s="106" t="s">
        <v>119</v>
      </c>
      <c r="G150" s="107" t="s">
        <v>89</v>
      </c>
      <c r="H150" s="108">
        <v>78.75</v>
      </c>
      <c r="I150" s="109"/>
      <c r="J150" s="109">
        <f>ROUND(I150*H150,2)</f>
        <v>0</v>
      </c>
      <c r="K150" s="110"/>
      <c r="L150" s="22"/>
      <c r="M150" s="111" t="s">
        <v>0</v>
      </c>
      <c r="N150" s="112" t="s">
        <v>25</v>
      </c>
      <c r="O150" s="113">
        <v>0</v>
      </c>
      <c r="P150" s="113">
        <f>O150*H150</f>
        <v>0</v>
      </c>
      <c r="Q150" s="113">
        <v>0</v>
      </c>
      <c r="R150" s="113">
        <f>Q150*H150</f>
        <v>0</v>
      </c>
      <c r="S150" s="113">
        <v>0</v>
      </c>
      <c r="T150" s="114">
        <f>S150*H150</f>
        <v>0</v>
      </c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R150" s="115" t="s">
        <v>90</v>
      </c>
      <c r="AT150" s="115" t="s">
        <v>86</v>
      </c>
      <c r="AU150" s="115" t="s">
        <v>91</v>
      </c>
      <c r="AY150" s="11" t="s">
        <v>83</v>
      </c>
      <c r="BE150" s="116">
        <f>IF(N150="základná",J150,0)</f>
        <v>0</v>
      </c>
      <c r="BF150" s="116">
        <f>IF(N150="znížená",J150,0)</f>
        <v>0</v>
      </c>
      <c r="BG150" s="116">
        <f>IF(N150="zákl. prenesená",J150,0)</f>
        <v>0</v>
      </c>
      <c r="BH150" s="116">
        <f>IF(N150="zníž. prenesená",J150,0)</f>
        <v>0</v>
      </c>
      <c r="BI150" s="116">
        <f>IF(N150="nulová",J150,0)</f>
        <v>0</v>
      </c>
      <c r="BJ150" s="11" t="s">
        <v>91</v>
      </c>
      <c r="BK150" s="116">
        <f>ROUND(I150*H150,2)</f>
        <v>0</v>
      </c>
      <c r="BL150" s="11" t="s">
        <v>90</v>
      </c>
      <c r="BM150" s="115" t="s">
        <v>120</v>
      </c>
    </row>
    <row r="151" spans="1:65" s="10" customFormat="1" x14ac:dyDescent="0.2">
      <c r="B151" s="132"/>
      <c r="D151" s="118" t="s">
        <v>92</v>
      </c>
      <c r="E151" s="133" t="s">
        <v>0</v>
      </c>
      <c r="F151" s="134" t="s">
        <v>121</v>
      </c>
      <c r="H151" s="133" t="s">
        <v>0</v>
      </c>
      <c r="L151" s="132"/>
      <c r="M151" s="135"/>
      <c r="N151" s="136"/>
      <c r="O151" s="136"/>
      <c r="P151" s="136"/>
      <c r="Q151" s="136"/>
      <c r="R151" s="136"/>
      <c r="S151" s="136"/>
      <c r="T151" s="137"/>
      <c r="AT151" s="133" t="s">
        <v>92</v>
      </c>
      <c r="AU151" s="133" t="s">
        <v>91</v>
      </c>
      <c r="AV151" s="10" t="s">
        <v>43</v>
      </c>
      <c r="AW151" s="10" t="s">
        <v>16</v>
      </c>
      <c r="AX151" s="10" t="s">
        <v>42</v>
      </c>
      <c r="AY151" s="133" t="s">
        <v>83</v>
      </c>
    </row>
    <row r="152" spans="1:65" s="8" customFormat="1" x14ac:dyDescent="0.2">
      <c r="B152" s="117"/>
      <c r="D152" s="118" t="s">
        <v>92</v>
      </c>
      <c r="E152" s="119" t="s">
        <v>0</v>
      </c>
      <c r="F152" s="120" t="s">
        <v>122</v>
      </c>
      <c r="H152" s="121">
        <v>78.75</v>
      </c>
      <c r="L152" s="117"/>
      <c r="M152" s="122"/>
      <c r="N152" s="123"/>
      <c r="O152" s="123"/>
      <c r="P152" s="123"/>
      <c r="Q152" s="123"/>
      <c r="R152" s="123"/>
      <c r="S152" s="123"/>
      <c r="T152" s="124"/>
      <c r="AT152" s="119" t="s">
        <v>92</v>
      </c>
      <c r="AU152" s="119" t="s">
        <v>91</v>
      </c>
      <c r="AV152" s="8" t="s">
        <v>91</v>
      </c>
      <c r="AW152" s="8" t="s">
        <v>16</v>
      </c>
      <c r="AX152" s="8" t="s">
        <v>42</v>
      </c>
      <c r="AY152" s="119" t="s">
        <v>83</v>
      </c>
    </row>
    <row r="153" spans="1:65" s="9" customFormat="1" x14ac:dyDescent="0.2">
      <c r="B153" s="125"/>
      <c r="D153" s="118" t="s">
        <v>92</v>
      </c>
      <c r="E153" s="126" t="s">
        <v>0</v>
      </c>
      <c r="F153" s="127" t="s">
        <v>94</v>
      </c>
      <c r="H153" s="128">
        <v>78.75</v>
      </c>
      <c r="L153" s="125"/>
      <c r="M153" s="129"/>
      <c r="N153" s="130"/>
      <c r="O153" s="130"/>
      <c r="P153" s="130"/>
      <c r="Q153" s="130"/>
      <c r="R153" s="130"/>
      <c r="S153" s="130"/>
      <c r="T153" s="131"/>
      <c r="AT153" s="126" t="s">
        <v>92</v>
      </c>
      <c r="AU153" s="126" t="s">
        <v>91</v>
      </c>
      <c r="AV153" s="9" t="s">
        <v>90</v>
      </c>
      <c r="AW153" s="9" t="s">
        <v>16</v>
      </c>
      <c r="AX153" s="9" t="s">
        <v>43</v>
      </c>
      <c r="AY153" s="126" t="s">
        <v>83</v>
      </c>
    </row>
    <row r="154" spans="1:65" s="2" customFormat="1" ht="33" customHeight="1" x14ac:dyDescent="0.2">
      <c r="A154" s="21"/>
      <c r="B154" s="103"/>
      <c r="C154" s="104" t="s">
        <v>123</v>
      </c>
      <c r="D154" s="104" t="s">
        <v>86</v>
      </c>
      <c r="E154" s="105" t="s">
        <v>124</v>
      </c>
      <c r="F154" s="106" t="s">
        <v>125</v>
      </c>
      <c r="G154" s="107" t="s">
        <v>89</v>
      </c>
      <c r="H154" s="108">
        <v>78.75</v>
      </c>
      <c r="I154" s="109"/>
      <c r="J154" s="109">
        <f>ROUND(I154*H154,2)</f>
        <v>0</v>
      </c>
      <c r="K154" s="110"/>
      <c r="L154" s="22"/>
      <c r="M154" s="111" t="s">
        <v>0</v>
      </c>
      <c r="N154" s="112" t="s">
        <v>25</v>
      </c>
      <c r="O154" s="113">
        <v>0</v>
      </c>
      <c r="P154" s="113">
        <f>O154*H154</f>
        <v>0</v>
      </c>
      <c r="Q154" s="113">
        <v>0</v>
      </c>
      <c r="R154" s="113">
        <f>Q154*H154</f>
        <v>0</v>
      </c>
      <c r="S154" s="113">
        <v>0</v>
      </c>
      <c r="T154" s="114">
        <f>S154*H154</f>
        <v>0</v>
      </c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R154" s="115" t="s">
        <v>90</v>
      </c>
      <c r="AT154" s="115" t="s">
        <v>86</v>
      </c>
      <c r="AU154" s="115" t="s">
        <v>91</v>
      </c>
      <c r="AY154" s="11" t="s">
        <v>83</v>
      </c>
      <c r="BE154" s="116">
        <f>IF(N154="základná",J154,0)</f>
        <v>0</v>
      </c>
      <c r="BF154" s="116">
        <f>IF(N154="znížená",J154,0)</f>
        <v>0</v>
      </c>
      <c r="BG154" s="116">
        <f>IF(N154="zákl. prenesená",J154,0)</f>
        <v>0</v>
      </c>
      <c r="BH154" s="116">
        <f>IF(N154="zníž. prenesená",J154,0)</f>
        <v>0</v>
      </c>
      <c r="BI154" s="116">
        <f>IF(N154="nulová",J154,0)</f>
        <v>0</v>
      </c>
      <c r="BJ154" s="11" t="s">
        <v>91</v>
      </c>
      <c r="BK154" s="116">
        <f>ROUND(I154*H154,2)</f>
        <v>0</v>
      </c>
      <c r="BL154" s="11" t="s">
        <v>90</v>
      </c>
      <c r="BM154" s="115" t="s">
        <v>126</v>
      </c>
    </row>
    <row r="155" spans="1:65" s="2" customFormat="1" ht="37.700000000000003" customHeight="1" x14ac:dyDescent="0.2">
      <c r="A155" s="21"/>
      <c r="B155" s="103"/>
      <c r="C155" s="104" t="s">
        <v>127</v>
      </c>
      <c r="D155" s="104" t="s">
        <v>86</v>
      </c>
      <c r="E155" s="105" t="s">
        <v>128</v>
      </c>
      <c r="F155" s="106" t="s">
        <v>129</v>
      </c>
      <c r="G155" s="107" t="s">
        <v>89</v>
      </c>
      <c r="H155" s="108">
        <v>390.99099999999999</v>
      </c>
      <c r="I155" s="109"/>
      <c r="J155" s="109">
        <f>ROUND(I155*H155,2)</f>
        <v>0</v>
      </c>
      <c r="K155" s="110"/>
      <c r="L155" s="22"/>
      <c r="M155" s="111" t="s">
        <v>0</v>
      </c>
      <c r="N155" s="112" t="s">
        <v>25</v>
      </c>
      <c r="O155" s="113">
        <v>0</v>
      </c>
      <c r="P155" s="113">
        <f>O155*H155</f>
        <v>0</v>
      </c>
      <c r="Q155" s="113">
        <v>0</v>
      </c>
      <c r="R155" s="113">
        <f>Q155*H155</f>
        <v>0</v>
      </c>
      <c r="S155" s="113">
        <v>0</v>
      </c>
      <c r="T155" s="114">
        <f>S155*H155</f>
        <v>0</v>
      </c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R155" s="115" t="s">
        <v>90</v>
      </c>
      <c r="AT155" s="115" t="s">
        <v>86</v>
      </c>
      <c r="AU155" s="115" t="s">
        <v>91</v>
      </c>
      <c r="AY155" s="11" t="s">
        <v>83</v>
      </c>
      <c r="BE155" s="116">
        <f>IF(N155="základná",J155,0)</f>
        <v>0</v>
      </c>
      <c r="BF155" s="116">
        <f>IF(N155="znížená",J155,0)</f>
        <v>0</v>
      </c>
      <c r="BG155" s="116">
        <f>IF(N155="zákl. prenesená",J155,0)</f>
        <v>0</v>
      </c>
      <c r="BH155" s="116">
        <f>IF(N155="zníž. prenesená",J155,0)</f>
        <v>0</v>
      </c>
      <c r="BI155" s="116">
        <f>IF(N155="nulová",J155,0)</f>
        <v>0</v>
      </c>
      <c r="BJ155" s="11" t="s">
        <v>91</v>
      </c>
      <c r="BK155" s="116">
        <f>ROUND(I155*H155,2)</f>
        <v>0</v>
      </c>
      <c r="BL155" s="11" t="s">
        <v>90</v>
      </c>
      <c r="BM155" s="115" t="s">
        <v>130</v>
      </c>
    </row>
    <row r="156" spans="1:65" s="10" customFormat="1" x14ac:dyDescent="0.2">
      <c r="B156" s="132"/>
      <c r="D156" s="118" t="s">
        <v>92</v>
      </c>
      <c r="E156" s="133" t="s">
        <v>0</v>
      </c>
      <c r="F156" s="134" t="s">
        <v>131</v>
      </c>
      <c r="H156" s="133" t="s">
        <v>0</v>
      </c>
      <c r="L156" s="132"/>
      <c r="M156" s="135"/>
      <c r="N156" s="136"/>
      <c r="O156" s="136"/>
      <c r="P156" s="136"/>
      <c r="Q156" s="136"/>
      <c r="R156" s="136"/>
      <c r="S156" s="136"/>
      <c r="T156" s="137"/>
      <c r="AT156" s="133" t="s">
        <v>92</v>
      </c>
      <c r="AU156" s="133" t="s">
        <v>91</v>
      </c>
      <c r="AV156" s="10" t="s">
        <v>43</v>
      </c>
      <c r="AW156" s="10" t="s">
        <v>16</v>
      </c>
      <c r="AX156" s="10" t="s">
        <v>42</v>
      </c>
      <c r="AY156" s="133" t="s">
        <v>83</v>
      </c>
    </row>
    <row r="157" spans="1:65" s="8" customFormat="1" x14ac:dyDescent="0.2">
      <c r="B157" s="117"/>
      <c r="D157" s="118" t="s">
        <v>92</v>
      </c>
      <c r="E157" s="119" t="s">
        <v>0</v>
      </c>
      <c r="F157" s="120" t="s">
        <v>132</v>
      </c>
      <c r="H157" s="121">
        <v>308.46499999999997</v>
      </c>
      <c r="L157" s="117"/>
      <c r="M157" s="122"/>
      <c r="N157" s="123"/>
      <c r="O157" s="123"/>
      <c r="P157" s="123"/>
      <c r="Q157" s="123"/>
      <c r="R157" s="123"/>
      <c r="S157" s="123"/>
      <c r="T157" s="124"/>
      <c r="AT157" s="119" t="s">
        <v>92</v>
      </c>
      <c r="AU157" s="119" t="s">
        <v>91</v>
      </c>
      <c r="AV157" s="8" t="s">
        <v>91</v>
      </c>
      <c r="AW157" s="8" t="s">
        <v>16</v>
      </c>
      <c r="AX157" s="8" t="s">
        <v>42</v>
      </c>
      <c r="AY157" s="119" t="s">
        <v>83</v>
      </c>
    </row>
    <row r="158" spans="1:65" s="10" customFormat="1" x14ac:dyDescent="0.2">
      <c r="B158" s="132"/>
      <c r="D158" s="118" t="s">
        <v>92</v>
      </c>
      <c r="E158" s="133" t="s">
        <v>0</v>
      </c>
      <c r="F158" s="134" t="s">
        <v>133</v>
      </c>
      <c r="H158" s="133" t="s">
        <v>0</v>
      </c>
      <c r="L158" s="132"/>
      <c r="M158" s="135"/>
      <c r="N158" s="136"/>
      <c r="O158" s="136"/>
      <c r="P158" s="136"/>
      <c r="Q158" s="136"/>
      <c r="R158" s="136"/>
      <c r="S158" s="136"/>
      <c r="T158" s="137"/>
      <c r="AT158" s="133" t="s">
        <v>92</v>
      </c>
      <c r="AU158" s="133" t="s">
        <v>91</v>
      </c>
      <c r="AV158" s="10" t="s">
        <v>43</v>
      </c>
      <c r="AW158" s="10" t="s">
        <v>16</v>
      </c>
      <c r="AX158" s="10" t="s">
        <v>42</v>
      </c>
      <c r="AY158" s="133" t="s">
        <v>83</v>
      </c>
    </row>
    <row r="159" spans="1:65" s="8" customFormat="1" x14ac:dyDescent="0.2">
      <c r="B159" s="117"/>
      <c r="D159" s="118" t="s">
        <v>92</v>
      </c>
      <c r="E159" s="119" t="s">
        <v>0</v>
      </c>
      <c r="F159" s="120" t="s">
        <v>134</v>
      </c>
      <c r="H159" s="121">
        <v>82.525999999999996</v>
      </c>
      <c r="L159" s="117"/>
      <c r="M159" s="122"/>
      <c r="N159" s="123"/>
      <c r="O159" s="123"/>
      <c r="P159" s="123"/>
      <c r="Q159" s="123"/>
      <c r="R159" s="123"/>
      <c r="S159" s="123"/>
      <c r="T159" s="124"/>
      <c r="AT159" s="119" t="s">
        <v>92</v>
      </c>
      <c r="AU159" s="119" t="s">
        <v>91</v>
      </c>
      <c r="AV159" s="8" t="s">
        <v>91</v>
      </c>
      <c r="AW159" s="8" t="s">
        <v>16</v>
      </c>
      <c r="AX159" s="8" t="s">
        <v>42</v>
      </c>
      <c r="AY159" s="119" t="s">
        <v>83</v>
      </c>
    </row>
    <row r="160" spans="1:65" s="9" customFormat="1" x14ac:dyDescent="0.2">
      <c r="B160" s="125"/>
      <c r="D160" s="118" t="s">
        <v>92</v>
      </c>
      <c r="E160" s="126" t="s">
        <v>0</v>
      </c>
      <c r="F160" s="127" t="s">
        <v>94</v>
      </c>
      <c r="H160" s="128">
        <v>390.99099999999999</v>
      </c>
      <c r="L160" s="125"/>
      <c r="M160" s="129"/>
      <c r="N160" s="130"/>
      <c r="O160" s="130"/>
      <c r="P160" s="130"/>
      <c r="Q160" s="130"/>
      <c r="R160" s="130"/>
      <c r="S160" s="130"/>
      <c r="T160" s="131"/>
      <c r="AT160" s="126" t="s">
        <v>92</v>
      </c>
      <c r="AU160" s="126" t="s">
        <v>91</v>
      </c>
      <c r="AV160" s="9" t="s">
        <v>90</v>
      </c>
      <c r="AW160" s="9" t="s">
        <v>16</v>
      </c>
      <c r="AX160" s="9" t="s">
        <v>43</v>
      </c>
      <c r="AY160" s="126" t="s">
        <v>83</v>
      </c>
    </row>
    <row r="161" spans="1:65" s="2" customFormat="1" ht="37.700000000000003" customHeight="1" x14ac:dyDescent="0.2">
      <c r="A161" s="21"/>
      <c r="B161" s="103"/>
      <c r="C161" s="104" t="s">
        <v>135</v>
      </c>
      <c r="D161" s="104" t="s">
        <v>86</v>
      </c>
      <c r="E161" s="105" t="s">
        <v>136</v>
      </c>
      <c r="F161" s="106" t="s">
        <v>129</v>
      </c>
      <c r="G161" s="107" t="s">
        <v>89</v>
      </c>
      <c r="H161" s="108">
        <v>997.5</v>
      </c>
      <c r="I161" s="109"/>
      <c r="J161" s="109">
        <f>ROUND(I161*H161,2)</f>
        <v>0</v>
      </c>
      <c r="K161" s="110"/>
      <c r="L161" s="22"/>
      <c r="M161" s="111" t="s">
        <v>0</v>
      </c>
      <c r="N161" s="112" t="s">
        <v>25</v>
      </c>
      <c r="O161" s="113">
        <v>2.2499999999999999E-2</v>
      </c>
      <c r="P161" s="113">
        <f>O161*H161</f>
        <v>22.443749999999998</v>
      </c>
      <c r="Q161" s="113">
        <v>0</v>
      </c>
      <c r="R161" s="113">
        <f>Q161*H161</f>
        <v>0</v>
      </c>
      <c r="S161" s="113">
        <v>0</v>
      </c>
      <c r="T161" s="114">
        <f>S161*H161</f>
        <v>0</v>
      </c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R161" s="115" t="s">
        <v>90</v>
      </c>
      <c r="AT161" s="115" t="s">
        <v>86</v>
      </c>
      <c r="AU161" s="115" t="s">
        <v>91</v>
      </c>
      <c r="AY161" s="11" t="s">
        <v>83</v>
      </c>
      <c r="BE161" s="116">
        <f>IF(N161="základná",J161,0)</f>
        <v>0</v>
      </c>
      <c r="BF161" s="116">
        <f>IF(N161="znížená",J161,0)</f>
        <v>0</v>
      </c>
      <c r="BG161" s="116">
        <f>IF(N161="zákl. prenesená",J161,0)</f>
        <v>0</v>
      </c>
      <c r="BH161" s="116">
        <f>IF(N161="zníž. prenesená",J161,0)</f>
        <v>0</v>
      </c>
      <c r="BI161" s="116">
        <f>IF(N161="nulová",J161,0)</f>
        <v>0</v>
      </c>
      <c r="BJ161" s="11" t="s">
        <v>91</v>
      </c>
      <c r="BK161" s="116">
        <f>ROUND(I161*H161,2)</f>
        <v>0</v>
      </c>
      <c r="BL161" s="11" t="s">
        <v>90</v>
      </c>
      <c r="BM161" s="115" t="s">
        <v>137</v>
      </c>
    </row>
    <row r="162" spans="1:65" s="10" customFormat="1" x14ac:dyDescent="0.2">
      <c r="B162" s="132"/>
      <c r="D162" s="118" t="s">
        <v>92</v>
      </c>
      <c r="E162" s="133" t="s">
        <v>0</v>
      </c>
      <c r="F162" s="134" t="s">
        <v>138</v>
      </c>
      <c r="H162" s="133" t="s">
        <v>0</v>
      </c>
      <c r="L162" s="132"/>
      <c r="M162" s="135"/>
      <c r="N162" s="136"/>
      <c r="O162" s="136"/>
      <c r="P162" s="136"/>
      <c r="Q162" s="136"/>
      <c r="R162" s="136"/>
      <c r="S162" s="136"/>
      <c r="T162" s="137"/>
      <c r="AT162" s="133" t="s">
        <v>92</v>
      </c>
      <c r="AU162" s="133" t="s">
        <v>91</v>
      </c>
      <c r="AV162" s="10" t="s">
        <v>43</v>
      </c>
      <c r="AW162" s="10" t="s">
        <v>16</v>
      </c>
      <c r="AX162" s="10" t="s">
        <v>42</v>
      </c>
      <c r="AY162" s="133" t="s">
        <v>83</v>
      </c>
    </row>
    <row r="163" spans="1:65" s="8" customFormat="1" x14ac:dyDescent="0.2">
      <c r="B163" s="117"/>
      <c r="D163" s="118" t="s">
        <v>92</v>
      </c>
      <c r="E163" s="119" t="s">
        <v>0</v>
      </c>
      <c r="F163" s="120" t="s">
        <v>139</v>
      </c>
      <c r="H163" s="121">
        <v>997.5</v>
      </c>
      <c r="L163" s="117"/>
      <c r="M163" s="122"/>
      <c r="N163" s="123"/>
      <c r="O163" s="123"/>
      <c r="P163" s="123"/>
      <c r="Q163" s="123"/>
      <c r="R163" s="123"/>
      <c r="S163" s="123"/>
      <c r="T163" s="124"/>
      <c r="AT163" s="119" t="s">
        <v>92</v>
      </c>
      <c r="AU163" s="119" t="s">
        <v>91</v>
      </c>
      <c r="AV163" s="8" t="s">
        <v>91</v>
      </c>
      <c r="AW163" s="8" t="s">
        <v>16</v>
      </c>
      <c r="AX163" s="8" t="s">
        <v>43</v>
      </c>
      <c r="AY163" s="119" t="s">
        <v>83</v>
      </c>
    </row>
    <row r="164" spans="1:65" s="2" customFormat="1" ht="48.95" customHeight="1" x14ac:dyDescent="0.2">
      <c r="A164" s="21"/>
      <c r="B164" s="103"/>
      <c r="C164" s="104" t="s">
        <v>140</v>
      </c>
      <c r="D164" s="104" t="s">
        <v>86</v>
      </c>
      <c r="E164" s="105" t="s">
        <v>141</v>
      </c>
      <c r="F164" s="106" t="s">
        <v>142</v>
      </c>
      <c r="G164" s="107" t="s">
        <v>89</v>
      </c>
      <c r="H164" s="108">
        <v>12496.419</v>
      </c>
      <c r="I164" s="109"/>
      <c r="J164" s="109">
        <f>ROUND(I164*H164,2)</f>
        <v>0</v>
      </c>
      <c r="K164" s="110"/>
      <c r="L164" s="22"/>
      <c r="M164" s="111" t="s">
        <v>0</v>
      </c>
      <c r="N164" s="112" t="s">
        <v>25</v>
      </c>
      <c r="O164" s="113">
        <v>3.0000000000000001E-3</v>
      </c>
      <c r="P164" s="113">
        <f>O164*H164</f>
        <v>37.489257000000002</v>
      </c>
      <c r="Q164" s="113">
        <v>0</v>
      </c>
      <c r="R164" s="113">
        <f>Q164*H164</f>
        <v>0</v>
      </c>
      <c r="S164" s="113">
        <v>0</v>
      </c>
      <c r="T164" s="114">
        <f>S164*H164</f>
        <v>0</v>
      </c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R164" s="115" t="s">
        <v>90</v>
      </c>
      <c r="AT164" s="115" t="s">
        <v>86</v>
      </c>
      <c r="AU164" s="115" t="s">
        <v>91</v>
      </c>
      <c r="AY164" s="11" t="s">
        <v>83</v>
      </c>
      <c r="BE164" s="116">
        <f>IF(N164="základná",J164,0)</f>
        <v>0</v>
      </c>
      <c r="BF164" s="116">
        <f>IF(N164="znížená",J164,0)</f>
        <v>0</v>
      </c>
      <c r="BG164" s="116">
        <f>IF(N164="zákl. prenesená",J164,0)</f>
        <v>0</v>
      </c>
      <c r="BH164" s="116">
        <f>IF(N164="zníž. prenesená",J164,0)</f>
        <v>0</v>
      </c>
      <c r="BI164" s="116">
        <f>IF(N164="nulová",J164,0)</f>
        <v>0</v>
      </c>
      <c r="BJ164" s="11" t="s">
        <v>91</v>
      </c>
      <c r="BK164" s="116">
        <f>ROUND(I164*H164,2)</f>
        <v>0</v>
      </c>
      <c r="BL164" s="11" t="s">
        <v>90</v>
      </c>
      <c r="BM164" s="115" t="s">
        <v>143</v>
      </c>
    </row>
    <row r="165" spans="1:65" s="10" customFormat="1" x14ac:dyDescent="0.2">
      <c r="B165" s="132"/>
      <c r="D165" s="118" t="s">
        <v>92</v>
      </c>
      <c r="E165" s="133" t="s">
        <v>0</v>
      </c>
      <c r="F165" s="134" t="s">
        <v>144</v>
      </c>
      <c r="H165" s="133" t="s">
        <v>0</v>
      </c>
      <c r="L165" s="132"/>
      <c r="M165" s="135"/>
      <c r="N165" s="136"/>
      <c r="O165" s="136"/>
      <c r="P165" s="136"/>
      <c r="Q165" s="136"/>
      <c r="R165" s="136"/>
      <c r="S165" s="136"/>
      <c r="T165" s="137"/>
      <c r="AT165" s="133" t="s">
        <v>92</v>
      </c>
      <c r="AU165" s="133" t="s">
        <v>91</v>
      </c>
      <c r="AV165" s="10" t="s">
        <v>43</v>
      </c>
      <c r="AW165" s="10" t="s">
        <v>16</v>
      </c>
      <c r="AX165" s="10" t="s">
        <v>42</v>
      </c>
      <c r="AY165" s="133" t="s">
        <v>83</v>
      </c>
    </row>
    <row r="166" spans="1:65" s="8" customFormat="1" x14ac:dyDescent="0.2">
      <c r="B166" s="117"/>
      <c r="D166" s="118" t="s">
        <v>92</v>
      </c>
      <c r="E166" s="119" t="s">
        <v>0</v>
      </c>
      <c r="F166" s="120" t="s">
        <v>145</v>
      </c>
      <c r="H166" s="121">
        <v>12496.419</v>
      </c>
      <c r="L166" s="117"/>
      <c r="M166" s="122"/>
      <c r="N166" s="123"/>
      <c r="O166" s="123"/>
      <c r="P166" s="123"/>
      <c r="Q166" s="123"/>
      <c r="R166" s="123"/>
      <c r="S166" s="123"/>
      <c r="T166" s="124"/>
      <c r="AT166" s="119" t="s">
        <v>92</v>
      </c>
      <c r="AU166" s="119" t="s">
        <v>91</v>
      </c>
      <c r="AV166" s="8" t="s">
        <v>91</v>
      </c>
      <c r="AW166" s="8" t="s">
        <v>16</v>
      </c>
      <c r="AX166" s="8" t="s">
        <v>43</v>
      </c>
      <c r="AY166" s="119" t="s">
        <v>83</v>
      </c>
    </row>
    <row r="167" spans="1:65" s="2" customFormat="1" ht="24.2" customHeight="1" x14ac:dyDescent="0.2">
      <c r="A167" s="21"/>
      <c r="B167" s="103"/>
      <c r="C167" s="104" t="s">
        <v>146</v>
      </c>
      <c r="D167" s="104" t="s">
        <v>86</v>
      </c>
      <c r="E167" s="105" t="s">
        <v>147</v>
      </c>
      <c r="F167" s="106" t="s">
        <v>148</v>
      </c>
      <c r="G167" s="107" t="s">
        <v>89</v>
      </c>
      <c r="H167" s="108">
        <v>1388.491</v>
      </c>
      <c r="I167" s="109"/>
      <c r="J167" s="109">
        <f>ROUND(I167*H167,2)</f>
        <v>0</v>
      </c>
      <c r="K167" s="110"/>
      <c r="L167" s="22"/>
      <c r="M167" s="111" t="s">
        <v>0</v>
      </c>
      <c r="N167" s="112" t="s">
        <v>25</v>
      </c>
      <c r="O167" s="113">
        <v>5.3999999999999999E-2</v>
      </c>
      <c r="P167" s="113">
        <f>O167*H167</f>
        <v>74.978514000000004</v>
      </c>
      <c r="Q167" s="113">
        <v>0</v>
      </c>
      <c r="R167" s="113">
        <f>Q167*H167</f>
        <v>0</v>
      </c>
      <c r="S167" s="113">
        <v>0</v>
      </c>
      <c r="T167" s="114">
        <f>S167*H167</f>
        <v>0</v>
      </c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R167" s="115" t="s">
        <v>90</v>
      </c>
      <c r="AT167" s="115" t="s">
        <v>86</v>
      </c>
      <c r="AU167" s="115" t="s">
        <v>91</v>
      </c>
      <c r="AY167" s="11" t="s">
        <v>83</v>
      </c>
      <c r="BE167" s="116">
        <f>IF(N167="základná",J167,0)</f>
        <v>0</v>
      </c>
      <c r="BF167" s="116">
        <f>IF(N167="znížená",J167,0)</f>
        <v>0</v>
      </c>
      <c r="BG167" s="116">
        <f>IF(N167="zákl. prenesená",J167,0)</f>
        <v>0</v>
      </c>
      <c r="BH167" s="116">
        <f>IF(N167="zníž. prenesená",J167,0)</f>
        <v>0</v>
      </c>
      <c r="BI167" s="116">
        <f>IF(N167="nulová",J167,0)</f>
        <v>0</v>
      </c>
      <c r="BJ167" s="11" t="s">
        <v>91</v>
      </c>
      <c r="BK167" s="116">
        <f>ROUND(I167*H167,2)</f>
        <v>0</v>
      </c>
      <c r="BL167" s="11" t="s">
        <v>90</v>
      </c>
      <c r="BM167" s="115" t="s">
        <v>149</v>
      </c>
    </row>
    <row r="168" spans="1:65" s="8" customFormat="1" x14ac:dyDescent="0.2">
      <c r="B168" s="117"/>
      <c r="D168" s="118" t="s">
        <v>92</v>
      </c>
      <c r="E168" s="119" t="s">
        <v>0</v>
      </c>
      <c r="F168" s="120" t="s">
        <v>150</v>
      </c>
      <c r="H168" s="121">
        <v>1388.491</v>
      </c>
      <c r="L168" s="117"/>
      <c r="M168" s="122"/>
      <c r="N168" s="123"/>
      <c r="O168" s="123"/>
      <c r="P168" s="123"/>
      <c r="Q168" s="123"/>
      <c r="R168" s="123"/>
      <c r="S168" s="123"/>
      <c r="T168" s="124"/>
      <c r="AT168" s="119" t="s">
        <v>92</v>
      </c>
      <c r="AU168" s="119" t="s">
        <v>91</v>
      </c>
      <c r="AV168" s="8" t="s">
        <v>91</v>
      </c>
      <c r="AW168" s="8" t="s">
        <v>16</v>
      </c>
      <c r="AX168" s="8" t="s">
        <v>43</v>
      </c>
      <c r="AY168" s="119" t="s">
        <v>83</v>
      </c>
    </row>
    <row r="169" spans="1:65" s="2" customFormat="1" ht="37.700000000000003" customHeight="1" x14ac:dyDescent="0.2">
      <c r="A169" s="21"/>
      <c r="B169" s="103"/>
      <c r="C169" s="104" t="s">
        <v>151</v>
      </c>
      <c r="D169" s="104" t="s">
        <v>86</v>
      </c>
      <c r="E169" s="105" t="s">
        <v>152</v>
      </c>
      <c r="F169" s="106" t="s">
        <v>153</v>
      </c>
      <c r="G169" s="107" t="s">
        <v>89</v>
      </c>
      <c r="H169" s="108">
        <v>308.47000000000003</v>
      </c>
      <c r="I169" s="109"/>
      <c r="J169" s="109">
        <f>ROUND(I169*H169,2)</f>
        <v>0</v>
      </c>
      <c r="K169" s="110"/>
      <c r="L169" s="22"/>
      <c r="M169" s="111" t="s">
        <v>0</v>
      </c>
      <c r="N169" s="112" t="s">
        <v>25</v>
      </c>
      <c r="O169" s="113">
        <v>0</v>
      </c>
      <c r="P169" s="113">
        <f>O169*H169</f>
        <v>0</v>
      </c>
      <c r="Q169" s="113">
        <v>0</v>
      </c>
      <c r="R169" s="113">
        <f>Q169*H169</f>
        <v>0</v>
      </c>
      <c r="S169" s="113">
        <v>0</v>
      </c>
      <c r="T169" s="114">
        <f>S169*H169</f>
        <v>0</v>
      </c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R169" s="115" t="s">
        <v>90</v>
      </c>
      <c r="AT169" s="115" t="s">
        <v>86</v>
      </c>
      <c r="AU169" s="115" t="s">
        <v>91</v>
      </c>
      <c r="AY169" s="11" t="s">
        <v>83</v>
      </c>
      <c r="BE169" s="116">
        <f>IF(N169="základná",J169,0)</f>
        <v>0</v>
      </c>
      <c r="BF169" s="116">
        <f>IF(N169="znížená",J169,0)</f>
        <v>0</v>
      </c>
      <c r="BG169" s="116">
        <f>IF(N169="zákl. prenesená",J169,0)</f>
        <v>0</v>
      </c>
      <c r="BH169" s="116">
        <f>IF(N169="zníž. prenesená",J169,0)</f>
        <v>0</v>
      </c>
      <c r="BI169" s="116">
        <f>IF(N169="nulová",J169,0)</f>
        <v>0</v>
      </c>
      <c r="BJ169" s="11" t="s">
        <v>91</v>
      </c>
      <c r="BK169" s="116">
        <f>ROUND(I169*H169,2)</f>
        <v>0</v>
      </c>
      <c r="BL169" s="11" t="s">
        <v>90</v>
      </c>
      <c r="BM169" s="115" t="s">
        <v>154</v>
      </c>
    </row>
    <row r="170" spans="1:65" s="2" customFormat="1" ht="21.75" customHeight="1" x14ac:dyDescent="0.2">
      <c r="A170" s="21"/>
      <c r="B170" s="103"/>
      <c r="C170" s="104" t="s">
        <v>155</v>
      </c>
      <c r="D170" s="104" t="s">
        <v>86</v>
      </c>
      <c r="E170" s="105" t="s">
        <v>156</v>
      </c>
      <c r="F170" s="106" t="s">
        <v>157</v>
      </c>
      <c r="G170" s="107" t="s">
        <v>158</v>
      </c>
      <c r="H170" s="108">
        <v>4258.6499999999996</v>
      </c>
      <c r="I170" s="109"/>
      <c r="J170" s="109">
        <f>ROUND(I170*H170,2)</f>
        <v>0</v>
      </c>
      <c r="K170" s="110"/>
      <c r="L170" s="22"/>
      <c r="M170" s="111" t="s">
        <v>0</v>
      </c>
      <c r="N170" s="112" t="s">
        <v>25</v>
      </c>
      <c r="O170" s="113">
        <v>0</v>
      </c>
      <c r="P170" s="113">
        <f>O170*H170</f>
        <v>0</v>
      </c>
      <c r="Q170" s="113">
        <v>0</v>
      </c>
      <c r="R170" s="113">
        <f>Q170*H170</f>
        <v>0</v>
      </c>
      <c r="S170" s="113">
        <v>0</v>
      </c>
      <c r="T170" s="114">
        <f>S170*H170</f>
        <v>0</v>
      </c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R170" s="115" t="s">
        <v>90</v>
      </c>
      <c r="AT170" s="115" t="s">
        <v>86</v>
      </c>
      <c r="AU170" s="115" t="s">
        <v>91</v>
      </c>
      <c r="AY170" s="11" t="s">
        <v>83</v>
      </c>
      <c r="BE170" s="116">
        <f>IF(N170="základná",J170,0)</f>
        <v>0</v>
      </c>
      <c r="BF170" s="116">
        <f>IF(N170="znížená",J170,0)</f>
        <v>0</v>
      </c>
      <c r="BG170" s="116">
        <f>IF(N170="zákl. prenesená",J170,0)</f>
        <v>0</v>
      </c>
      <c r="BH170" s="116">
        <f>IF(N170="zníž. prenesená",J170,0)</f>
        <v>0</v>
      </c>
      <c r="BI170" s="116">
        <f>IF(N170="nulová",J170,0)</f>
        <v>0</v>
      </c>
      <c r="BJ170" s="11" t="s">
        <v>91</v>
      </c>
      <c r="BK170" s="116">
        <f>ROUND(I170*H170,2)</f>
        <v>0</v>
      </c>
      <c r="BL170" s="11" t="s">
        <v>90</v>
      </c>
      <c r="BM170" s="115" t="s">
        <v>159</v>
      </c>
    </row>
    <row r="171" spans="1:65" s="10" customFormat="1" x14ac:dyDescent="0.2">
      <c r="B171" s="132"/>
      <c r="D171" s="118" t="s">
        <v>92</v>
      </c>
      <c r="E171" s="133" t="s">
        <v>0</v>
      </c>
      <c r="F171" s="134" t="s">
        <v>160</v>
      </c>
      <c r="H171" s="133" t="s">
        <v>0</v>
      </c>
      <c r="L171" s="132"/>
      <c r="M171" s="135"/>
      <c r="N171" s="136"/>
      <c r="O171" s="136"/>
      <c r="P171" s="136"/>
      <c r="Q171" s="136"/>
      <c r="R171" s="136"/>
      <c r="S171" s="136"/>
      <c r="T171" s="137"/>
      <c r="AT171" s="133" t="s">
        <v>92</v>
      </c>
      <c r="AU171" s="133" t="s">
        <v>91</v>
      </c>
      <c r="AV171" s="10" t="s">
        <v>43</v>
      </c>
      <c r="AW171" s="10" t="s">
        <v>16</v>
      </c>
      <c r="AX171" s="10" t="s">
        <v>42</v>
      </c>
      <c r="AY171" s="133" t="s">
        <v>83</v>
      </c>
    </row>
    <row r="172" spans="1:65" s="8" customFormat="1" x14ac:dyDescent="0.2">
      <c r="B172" s="117"/>
      <c r="D172" s="118" t="s">
        <v>92</v>
      </c>
      <c r="E172" s="119" t="s">
        <v>0</v>
      </c>
      <c r="F172" s="120" t="s">
        <v>161</v>
      </c>
      <c r="H172" s="121">
        <v>4258.6499999999996</v>
      </c>
      <c r="L172" s="117"/>
      <c r="M172" s="122"/>
      <c r="N172" s="123"/>
      <c r="O172" s="123"/>
      <c r="P172" s="123"/>
      <c r="Q172" s="123"/>
      <c r="R172" s="123"/>
      <c r="S172" s="123"/>
      <c r="T172" s="124"/>
      <c r="AT172" s="119" t="s">
        <v>92</v>
      </c>
      <c r="AU172" s="119" t="s">
        <v>91</v>
      </c>
      <c r="AV172" s="8" t="s">
        <v>91</v>
      </c>
      <c r="AW172" s="8" t="s">
        <v>16</v>
      </c>
      <c r="AX172" s="8" t="s">
        <v>42</v>
      </c>
      <c r="AY172" s="119" t="s">
        <v>83</v>
      </c>
    </row>
    <row r="173" spans="1:65" s="9" customFormat="1" x14ac:dyDescent="0.2">
      <c r="B173" s="125"/>
      <c r="D173" s="118" t="s">
        <v>92</v>
      </c>
      <c r="E173" s="126" t="s">
        <v>0</v>
      </c>
      <c r="F173" s="127" t="s">
        <v>94</v>
      </c>
      <c r="H173" s="128">
        <v>4258.6499999999996</v>
      </c>
      <c r="L173" s="125"/>
      <c r="M173" s="129"/>
      <c r="N173" s="130"/>
      <c r="O173" s="130"/>
      <c r="P173" s="130"/>
      <c r="Q173" s="130"/>
      <c r="R173" s="130"/>
      <c r="S173" s="130"/>
      <c r="T173" s="131"/>
      <c r="AT173" s="126" t="s">
        <v>92</v>
      </c>
      <c r="AU173" s="126" t="s">
        <v>91</v>
      </c>
      <c r="AV173" s="9" t="s">
        <v>90</v>
      </c>
      <c r="AW173" s="9" t="s">
        <v>16</v>
      </c>
      <c r="AX173" s="9" t="s">
        <v>43</v>
      </c>
      <c r="AY173" s="126" t="s">
        <v>83</v>
      </c>
    </row>
    <row r="174" spans="1:65" s="2" customFormat="1" ht="24.2" customHeight="1" x14ac:dyDescent="0.2">
      <c r="A174" s="21"/>
      <c r="B174" s="103"/>
      <c r="C174" s="104" t="s">
        <v>162</v>
      </c>
      <c r="D174" s="104" t="s">
        <v>86</v>
      </c>
      <c r="E174" s="105" t="s">
        <v>163</v>
      </c>
      <c r="F174" s="106" t="s">
        <v>164</v>
      </c>
      <c r="G174" s="107" t="s">
        <v>165</v>
      </c>
      <c r="H174" s="108">
        <v>2360.4349999999999</v>
      </c>
      <c r="I174" s="109"/>
      <c r="J174" s="109">
        <f>ROUND(I174*H174,2)</f>
        <v>0</v>
      </c>
      <c r="K174" s="110"/>
      <c r="L174" s="22"/>
      <c r="M174" s="111" t="s">
        <v>0</v>
      </c>
      <c r="N174" s="112" t="s">
        <v>25</v>
      </c>
      <c r="O174" s="113">
        <v>0</v>
      </c>
      <c r="P174" s="113">
        <f>O174*H174</f>
        <v>0</v>
      </c>
      <c r="Q174" s="113">
        <v>0</v>
      </c>
      <c r="R174" s="113">
        <f>Q174*H174</f>
        <v>0</v>
      </c>
      <c r="S174" s="113">
        <v>0</v>
      </c>
      <c r="T174" s="114">
        <f>S174*H174</f>
        <v>0</v>
      </c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R174" s="115" t="s">
        <v>90</v>
      </c>
      <c r="AT174" s="115" t="s">
        <v>86</v>
      </c>
      <c r="AU174" s="115" t="s">
        <v>91</v>
      </c>
      <c r="AY174" s="11" t="s">
        <v>83</v>
      </c>
      <c r="BE174" s="116">
        <f>IF(N174="základná",J174,0)</f>
        <v>0</v>
      </c>
      <c r="BF174" s="116">
        <f>IF(N174="znížená",J174,0)</f>
        <v>0</v>
      </c>
      <c r="BG174" s="116">
        <f>IF(N174="zákl. prenesená",J174,0)</f>
        <v>0</v>
      </c>
      <c r="BH174" s="116">
        <f>IF(N174="zníž. prenesená",J174,0)</f>
        <v>0</v>
      </c>
      <c r="BI174" s="116">
        <f>IF(N174="nulová",J174,0)</f>
        <v>0</v>
      </c>
      <c r="BJ174" s="11" t="s">
        <v>91</v>
      </c>
      <c r="BK174" s="116">
        <f>ROUND(I174*H174,2)</f>
        <v>0</v>
      </c>
      <c r="BL174" s="11" t="s">
        <v>90</v>
      </c>
      <c r="BM174" s="115" t="s">
        <v>3</v>
      </c>
    </row>
    <row r="175" spans="1:65" s="10" customFormat="1" x14ac:dyDescent="0.2">
      <c r="B175" s="132"/>
      <c r="D175" s="118" t="s">
        <v>92</v>
      </c>
      <c r="E175" s="133" t="s">
        <v>0</v>
      </c>
      <c r="F175" s="134" t="s">
        <v>166</v>
      </c>
      <c r="H175" s="133" t="s">
        <v>0</v>
      </c>
      <c r="L175" s="132"/>
      <c r="M175" s="135"/>
      <c r="N175" s="136"/>
      <c r="O175" s="136"/>
      <c r="P175" s="136"/>
      <c r="Q175" s="136"/>
      <c r="R175" s="136"/>
      <c r="S175" s="136"/>
      <c r="T175" s="137"/>
      <c r="AT175" s="133" t="s">
        <v>92</v>
      </c>
      <c r="AU175" s="133" t="s">
        <v>91</v>
      </c>
      <c r="AV175" s="10" t="s">
        <v>43</v>
      </c>
      <c r="AW175" s="10" t="s">
        <v>16</v>
      </c>
      <c r="AX175" s="10" t="s">
        <v>42</v>
      </c>
      <c r="AY175" s="133" t="s">
        <v>83</v>
      </c>
    </row>
    <row r="176" spans="1:65" s="8" customFormat="1" x14ac:dyDescent="0.2">
      <c r="B176" s="117"/>
      <c r="D176" s="118" t="s">
        <v>92</v>
      </c>
      <c r="E176" s="119" t="s">
        <v>0</v>
      </c>
      <c r="F176" s="120" t="s">
        <v>167</v>
      </c>
      <c r="H176" s="121">
        <v>664.68499999999995</v>
      </c>
      <c r="L176" s="117"/>
      <c r="M176" s="122"/>
      <c r="N176" s="123"/>
      <c r="O176" s="123"/>
      <c r="P176" s="123"/>
      <c r="Q176" s="123"/>
      <c r="R176" s="123"/>
      <c r="S176" s="123"/>
      <c r="T176" s="124"/>
      <c r="AT176" s="119" t="s">
        <v>92</v>
      </c>
      <c r="AU176" s="119" t="s">
        <v>91</v>
      </c>
      <c r="AV176" s="8" t="s">
        <v>91</v>
      </c>
      <c r="AW176" s="8" t="s">
        <v>16</v>
      </c>
      <c r="AX176" s="8" t="s">
        <v>42</v>
      </c>
      <c r="AY176" s="119" t="s">
        <v>83</v>
      </c>
    </row>
    <row r="177" spans="1:65" s="8" customFormat="1" x14ac:dyDescent="0.2">
      <c r="B177" s="117"/>
      <c r="D177" s="118" t="s">
        <v>92</v>
      </c>
      <c r="E177" s="119" t="s">
        <v>0</v>
      </c>
      <c r="F177" s="120" t="s">
        <v>168</v>
      </c>
      <c r="H177" s="121">
        <v>1695.75</v>
      </c>
      <c r="L177" s="117"/>
      <c r="M177" s="122"/>
      <c r="N177" s="123"/>
      <c r="O177" s="123"/>
      <c r="P177" s="123"/>
      <c r="Q177" s="123"/>
      <c r="R177" s="123"/>
      <c r="S177" s="123"/>
      <c r="T177" s="124"/>
      <c r="AT177" s="119" t="s">
        <v>92</v>
      </c>
      <c r="AU177" s="119" t="s">
        <v>91</v>
      </c>
      <c r="AV177" s="8" t="s">
        <v>91</v>
      </c>
      <c r="AW177" s="8" t="s">
        <v>16</v>
      </c>
      <c r="AX177" s="8" t="s">
        <v>42</v>
      </c>
      <c r="AY177" s="119" t="s">
        <v>83</v>
      </c>
    </row>
    <row r="178" spans="1:65" s="9" customFormat="1" x14ac:dyDescent="0.2">
      <c r="B178" s="125"/>
      <c r="D178" s="118" t="s">
        <v>92</v>
      </c>
      <c r="E178" s="126" t="s">
        <v>0</v>
      </c>
      <c r="F178" s="127" t="s">
        <v>94</v>
      </c>
      <c r="H178" s="128">
        <v>2360.4349999999999</v>
      </c>
      <c r="L178" s="125"/>
      <c r="M178" s="129"/>
      <c r="N178" s="130"/>
      <c r="O178" s="130"/>
      <c r="P178" s="130"/>
      <c r="Q178" s="130"/>
      <c r="R178" s="130"/>
      <c r="S178" s="130"/>
      <c r="T178" s="131"/>
      <c r="AT178" s="126" t="s">
        <v>92</v>
      </c>
      <c r="AU178" s="126" t="s">
        <v>91</v>
      </c>
      <c r="AV178" s="9" t="s">
        <v>90</v>
      </c>
      <c r="AW178" s="9" t="s">
        <v>16</v>
      </c>
      <c r="AX178" s="9" t="s">
        <v>43</v>
      </c>
      <c r="AY178" s="126" t="s">
        <v>83</v>
      </c>
    </row>
    <row r="179" spans="1:65" s="2" customFormat="1" ht="24.2" customHeight="1" x14ac:dyDescent="0.2">
      <c r="A179" s="21"/>
      <c r="B179" s="103"/>
      <c r="C179" s="104" t="s">
        <v>169</v>
      </c>
      <c r="D179" s="104" t="s">
        <v>86</v>
      </c>
      <c r="E179" s="105" t="s">
        <v>170</v>
      </c>
      <c r="F179" s="106" t="s">
        <v>171</v>
      </c>
      <c r="G179" s="107" t="s">
        <v>165</v>
      </c>
      <c r="H179" s="108">
        <v>2360.4349999999999</v>
      </c>
      <c r="I179" s="109"/>
      <c r="J179" s="109">
        <f>ROUND(I179*H179,2)</f>
        <v>0</v>
      </c>
      <c r="K179" s="110"/>
      <c r="L179" s="22"/>
      <c r="M179" s="111" t="s">
        <v>0</v>
      </c>
      <c r="N179" s="112" t="s">
        <v>25</v>
      </c>
      <c r="O179" s="113">
        <v>0</v>
      </c>
      <c r="P179" s="113">
        <f>O179*H179</f>
        <v>0</v>
      </c>
      <c r="Q179" s="113">
        <v>0</v>
      </c>
      <c r="R179" s="113">
        <f>Q179*H179</f>
        <v>0</v>
      </c>
      <c r="S179" s="113">
        <v>0</v>
      </c>
      <c r="T179" s="114">
        <f>S179*H179</f>
        <v>0</v>
      </c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R179" s="115" t="s">
        <v>90</v>
      </c>
      <c r="AT179" s="115" t="s">
        <v>86</v>
      </c>
      <c r="AU179" s="115" t="s">
        <v>91</v>
      </c>
      <c r="AY179" s="11" t="s">
        <v>83</v>
      </c>
      <c r="BE179" s="116">
        <f>IF(N179="základná",J179,0)</f>
        <v>0</v>
      </c>
      <c r="BF179" s="116">
        <f>IF(N179="znížená",J179,0)</f>
        <v>0</v>
      </c>
      <c r="BG179" s="116">
        <f>IF(N179="zákl. prenesená",J179,0)</f>
        <v>0</v>
      </c>
      <c r="BH179" s="116">
        <f>IF(N179="zníž. prenesená",J179,0)</f>
        <v>0</v>
      </c>
      <c r="BI179" s="116">
        <f>IF(N179="nulová",J179,0)</f>
        <v>0</v>
      </c>
      <c r="BJ179" s="11" t="s">
        <v>91</v>
      </c>
      <c r="BK179" s="116">
        <f>ROUND(I179*H179,2)</f>
        <v>0</v>
      </c>
      <c r="BL179" s="11" t="s">
        <v>90</v>
      </c>
      <c r="BM179" s="115" t="s">
        <v>172</v>
      </c>
    </row>
    <row r="180" spans="1:65" s="8" customFormat="1" x14ac:dyDescent="0.2">
      <c r="B180" s="117"/>
      <c r="D180" s="118" t="s">
        <v>92</v>
      </c>
      <c r="E180" s="119" t="s">
        <v>0</v>
      </c>
      <c r="F180" s="120" t="s">
        <v>167</v>
      </c>
      <c r="H180" s="121">
        <v>664.68499999999995</v>
      </c>
      <c r="L180" s="117"/>
      <c r="M180" s="122"/>
      <c r="N180" s="123"/>
      <c r="O180" s="123"/>
      <c r="P180" s="123"/>
      <c r="Q180" s="123"/>
      <c r="R180" s="123"/>
      <c r="S180" s="123"/>
      <c r="T180" s="124"/>
      <c r="AT180" s="119" t="s">
        <v>92</v>
      </c>
      <c r="AU180" s="119" t="s">
        <v>91</v>
      </c>
      <c r="AV180" s="8" t="s">
        <v>91</v>
      </c>
      <c r="AW180" s="8" t="s">
        <v>16</v>
      </c>
      <c r="AX180" s="8" t="s">
        <v>42</v>
      </c>
      <c r="AY180" s="119" t="s">
        <v>83</v>
      </c>
    </row>
    <row r="181" spans="1:65" s="8" customFormat="1" x14ac:dyDescent="0.2">
      <c r="B181" s="117"/>
      <c r="D181" s="118" t="s">
        <v>92</v>
      </c>
      <c r="E181" s="119" t="s">
        <v>0</v>
      </c>
      <c r="F181" s="120" t="s">
        <v>168</v>
      </c>
      <c r="H181" s="121">
        <v>1695.75</v>
      </c>
      <c r="L181" s="117"/>
      <c r="M181" s="122"/>
      <c r="N181" s="123"/>
      <c r="O181" s="123"/>
      <c r="P181" s="123"/>
      <c r="Q181" s="123"/>
      <c r="R181" s="123"/>
      <c r="S181" s="123"/>
      <c r="T181" s="124"/>
      <c r="AT181" s="119" t="s">
        <v>92</v>
      </c>
      <c r="AU181" s="119" t="s">
        <v>91</v>
      </c>
      <c r="AV181" s="8" t="s">
        <v>91</v>
      </c>
      <c r="AW181" s="8" t="s">
        <v>16</v>
      </c>
      <c r="AX181" s="8" t="s">
        <v>42</v>
      </c>
      <c r="AY181" s="119" t="s">
        <v>83</v>
      </c>
    </row>
    <row r="182" spans="1:65" s="9" customFormat="1" x14ac:dyDescent="0.2">
      <c r="B182" s="125"/>
      <c r="D182" s="118" t="s">
        <v>92</v>
      </c>
      <c r="E182" s="126" t="s">
        <v>0</v>
      </c>
      <c r="F182" s="127" t="s">
        <v>94</v>
      </c>
      <c r="H182" s="128">
        <v>2360.4349999999999</v>
      </c>
      <c r="L182" s="125"/>
      <c r="M182" s="129"/>
      <c r="N182" s="130"/>
      <c r="O182" s="130"/>
      <c r="P182" s="130"/>
      <c r="Q182" s="130"/>
      <c r="R182" s="130"/>
      <c r="S182" s="130"/>
      <c r="T182" s="131"/>
      <c r="AT182" s="126" t="s">
        <v>92</v>
      </c>
      <c r="AU182" s="126" t="s">
        <v>91</v>
      </c>
      <c r="AV182" s="9" t="s">
        <v>90</v>
      </c>
      <c r="AW182" s="9" t="s">
        <v>16</v>
      </c>
      <c r="AX182" s="9" t="s">
        <v>43</v>
      </c>
      <c r="AY182" s="126" t="s">
        <v>83</v>
      </c>
    </row>
    <row r="183" spans="1:65" s="2" customFormat="1" ht="33" customHeight="1" x14ac:dyDescent="0.2">
      <c r="A183" s="21"/>
      <c r="B183" s="103"/>
      <c r="C183" s="104" t="s">
        <v>173</v>
      </c>
      <c r="D183" s="104" t="s">
        <v>86</v>
      </c>
      <c r="E183" s="105" t="s">
        <v>174</v>
      </c>
      <c r="F183" s="106" t="s">
        <v>175</v>
      </c>
      <c r="G183" s="107" t="s">
        <v>89</v>
      </c>
      <c r="H183" s="108">
        <v>5119.43</v>
      </c>
      <c r="I183" s="109"/>
      <c r="J183" s="109">
        <f>ROUND(I183*H183,2)</f>
        <v>0</v>
      </c>
      <c r="K183" s="110"/>
      <c r="L183" s="22"/>
      <c r="M183" s="111" t="s">
        <v>0</v>
      </c>
      <c r="N183" s="112" t="s">
        <v>25</v>
      </c>
      <c r="O183" s="113">
        <v>0</v>
      </c>
      <c r="P183" s="113">
        <f>O183*H183</f>
        <v>0</v>
      </c>
      <c r="Q183" s="113">
        <v>0</v>
      </c>
      <c r="R183" s="113">
        <f>Q183*H183</f>
        <v>0</v>
      </c>
      <c r="S183" s="113">
        <v>0</v>
      </c>
      <c r="T183" s="114">
        <f>S183*H183</f>
        <v>0</v>
      </c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R183" s="115" t="s">
        <v>90</v>
      </c>
      <c r="AT183" s="115" t="s">
        <v>86</v>
      </c>
      <c r="AU183" s="115" t="s">
        <v>91</v>
      </c>
      <c r="AY183" s="11" t="s">
        <v>83</v>
      </c>
      <c r="BE183" s="116">
        <f>IF(N183="základná",J183,0)</f>
        <v>0</v>
      </c>
      <c r="BF183" s="116">
        <f>IF(N183="znížená",J183,0)</f>
        <v>0</v>
      </c>
      <c r="BG183" s="116">
        <f>IF(N183="zákl. prenesená",J183,0)</f>
        <v>0</v>
      </c>
      <c r="BH183" s="116">
        <f>IF(N183="zníž. prenesená",J183,0)</f>
        <v>0</v>
      </c>
      <c r="BI183" s="116">
        <f>IF(N183="nulová",J183,0)</f>
        <v>0</v>
      </c>
      <c r="BJ183" s="11" t="s">
        <v>91</v>
      </c>
      <c r="BK183" s="116">
        <f>ROUND(I183*H183,2)</f>
        <v>0</v>
      </c>
      <c r="BL183" s="11" t="s">
        <v>90</v>
      </c>
      <c r="BM183" s="115" t="s">
        <v>176</v>
      </c>
    </row>
    <row r="184" spans="1:65" s="2" customFormat="1" ht="24.2" customHeight="1" x14ac:dyDescent="0.2">
      <c r="A184" s="21"/>
      <c r="B184" s="103"/>
      <c r="C184" s="138" t="s">
        <v>177</v>
      </c>
      <c r="D184" s="138" t="s">
        <v>178</v>
      </c>
      <c r="E184" s="139" t="s">
        <v>179</v>
      </c>
      <c r="F184" s="140" t="s">
        <v>180</v>
      </c>
      <c r="G184" s="141" t="s">
        <v>165</v>
      </c>
      <c r="H184" s="142">
        <v>8191.09</v>
      </c>
      <c r="I184" s="143"/>
      <c r="J184" s="143">
        <f>ROUND(I184*H184,2)</f>
        <v>0</v>
      </c>
      <c r="K184" s="144"/>
      <c r="L184" s="145"/>
      <c r="M184" s="146" t="s">
        <v>0</v>
      </c>
      <c r="N184" s="147" t="s">
        <v>25</v>
      </c>
      <c r="O184" s="113">
        <v>0</v>
      </c>
      <c r="P184" s="113">
        <f>O184*H184</f>
        <v>0</v>
      </c>
      <c r="Q184" s="113">
        <v>0</v>
      </c>
      <c r="R184" s="113">
        <f>Q184*H184</f>
        <v>0</v>
      </c>
      <c r="S184" s="113">
        <v>0</v>
      </c>
      <c r="T184" s="114">
        <f>S184*H184</f>
        <v>0</v>
      </c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R184" s="115" t="s">
        <v>116</v>
      </c>
      <c r="AT184" s="115" t="s">
        <v>178</v>
      </c>
      <c r="AU184" s="115" t="s">
        <v>91</v>
      </c>
      <c r="AY184" s="11" t="s">
        <v>83</v>
      </c>
      <c r="BE184" s="116">
        <f>IF(N184="základná",J184,0)</f>
        <v>0</v>
      </c>
      <c r="BF184" s="116">
        <f>IF(N184="znížená",J184,0)</f>
        <v>0</v>
      </c>
      <c r="BG184" s="116">
        <f>IF(N184="zákl. prenesená",J184,0)</f>
        <v>0</v>
      </c>
      <c r="BH184" s="116">
        <f>IF(N184="zníž. prenesená",J184,0)</f>
        <v>0</v>
      </c>
      <c r="BI184" s="116">
        <f>IF(N184="nulová",J184,0)</f>
        <v>0</v>
      </c>
      <c r="BJ184" s="11" t="s">
        <v>91</v>
      </c>
      <c r="BK184" s="116">
        <f>ROUND(I184*H184,2)</f>
        <v>0</v>
      </c>
      <c r="BL184" s="11" t="s">
        <v>90</v>
      </c>
      <c r="BM184" s="115" t="s">
        <v>85</v>
      </c>
    </row>
    <row r="185" spans="1:65" s="2" customFormat="1" ht="21.75" customHeight="1" x14ac:dyDescent="0.2">
      <c r="A185" s="21"/>
      <c r="B185" s="103"/>
      <c r="C185" s="104" t="s">
        <v>181</v>
      </c>
      <c r="D185" s="104" t="s">
        <v>86</v>
      </c>
      <c r="E185" s="105" t="s">
        <v>182</v>
      </c>
      <c r="F185" s="106" t="s">
        <v>183</v>
      </c>
      <c r="G185" s="107" t="s">
        <v>158</v>
      </c>
      <c r="H185" s="108">
        <v>4258.6499999999996</v>
      </c>
      <c r="I185" s="109"/>
      <c r="J185" s="109">
        <f>ROUND(I185*H185,2)</f>
        <v>0</v>
      </c>
      <c r="K185" s="110"/>
      <c r="L185" s="22"/>
      <c r="M185" s="111" t="s">
        <v>0</v>
      </c>
      <c r="N185" s="112" t="s">
        <v>25</v>
      </c>
      <c r="O185" s="113">
        <v>0</v>
      </c>
      <c r="P185" s="113">
        <f>O185*H185</f>
        <v>0</v>
      </c>
      <c r="Q185" s="113">
        <v>0</v>
      </c>
      <c r="R185" s="113">
        <f>Q185*H185</f>
        <v>0</v>
      </c>
      <c r="S185" s="113">
        <v>0</v>
      </c>
      <c r="T185" s="114">
        <f>S185*H185</f>
        <v>0</v>
      </c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R185" s="115" t="s">
        <v>90</v>
      </c>
      <c r="AT185" s="115" t="s">
        <v>86</v>
      </c>
      <c r="AU185" s="115" t="s">
        <v>91</v>
      </c>
      <c r="AY185" s="11" t="s">
        <v>83</v>
      </c>
      <c r="BE185" s="116">
        <f>IF(N185="základná",J185,0)</f>
        <v>0</v>
      </c>
      <c r="BF185" s="116">
        <f>IF(N185="znížená",J185,0)</f>
        <v>0</v>
      </c>
      <c r="BG185" s="116">
        <f>IF(N185="zákl. prenesená",J185,0)</f>
        <v>0</v>
      </c>
      <c r="BH185" s="116">
        <f>IF(N185="zníž. prenesená",J185,0)</f>
        <v>0</v>
      </c>
      <c r="BI185" s="116">
        <f>IF(N185="nulová",J185,0)</f>
        <v>0</v>
      </c>
      <c r="BJ185" s="11" t="s">
        <v>91</v>
      </c>
      <c r="BK185" s="116">
        <f>ROUND(I185*H185,2)</f>
        <v>0</v>
      </c>
      <c r="BL185" s="11" t="s">
        <v>90</v>
      </c>
      <c r="BM185" s="115" t="s">
        <v>155</v>
      </c>
    </row>
    <row r="186" spans="1:65" s="10" customFormat="1" x14ac:dyDescent="0.2">
      <c r="B186" s="132"/>
      <c r="D186" s="118" t="s">
        <v>92</v>
      </c>
      <c r="E186" s="133" t="s">
        <v>0</v>
      </c>
      <c r="F186" s="134" t="s">
        <v>184</v>
      </c>
      <c r="H186" s="133" t="s">
        <v>0</v>
      </c>
      <c r="L186" s="132"/>
      <c r="M186" s="135"/>
      <c r="N186" s="136"/>
      <c r="O186" s="136"/>
      <c r="P186" s="136"/>
      <c r="Q186" s="136"/>
      <c r="R186" s="136"/>
      <c r="S186" s="136"/>
      <c r="T186" s="137"/>
      <c r="AT186" s="133" t="s">
        <v>92</v>
      </c>
      <c r="AU186" s="133" t="s">
        <v>91</v>
      </c>
      <c r="AV186" s="10" t="s">
        <v>43</v>
      </c>
      <c r="AW186" s="10" t="s">
        <v>16</v>
      </c>
      <c r="AX186" s="10" t="s">
        <v>42</v>
      </c>
      <c r="AY186" s="133" t="s">
        <v>83</v>
      </c>
    </row>
    <row r="187" spans="1:65" s="8" customFormat="1" x14ac:dyDescent="0.2">
      <c r="B187" s="117"/>
      <c r="D187" s="118" t="s">
        <v>92</v>
      </c>
      <c r="E187" s="119" t="s">
        <v>0</v>
      </c>
      <c r="F187" s="120" t="s">
        <v>161</v>
      </c>
      <c r="H187" s="121">
        <v>4258.6499999999996</v>
      </c>
      <c r="L187" s="117"/>
      <c r="M187" s="122"/>
      <c r="N187" s="123"/>
      <c r="O187" s="123"/>
      <c r="P187" s="123"/>
      <c r="Q187" s="123"/>
      <c r="R187" s="123"/>
      <c r="S187" s="123"/>
      <c r="T187" s="124"/>
      <c r="AT187" s="119" t="s">
        <v>92</v>
      </c>
      <c r="AU187" s="119" t="s">
        <v>91</v>
      </c>
      <c r="AV187" s="8" t="s">
        <v>91</v>
      </c>
      <c r="AW187" s="8" t="s">
        <v>16</v>
      </c>
      <c r="AX187" s="8" t="s">
        <v>42</v>
      </c>
      <c r="AY187" s="119" t="s">
        <v>83</v>
      </c>
    </row>
    <row r="188" spans="1:65" s="9" customFormat="1" x14ac:dyDescent="0.2">
      <c r="B188" s="125"/>
      <c r="D188" s="118" t="s">
        <v>92</v>
      </c>
      <c r="E188" s="126" t="s">
        <v>0</v>
      </c>
      <c r="F188" s="127" t="s">
        <v>94</v>
      </c>
      <c r="H188" s="128">
        <v>4258.6499999999996</v>
      </c>
      <c r="L188" s="125"/>
      <c r="M188" s="129"/>
      <c r="N188" s="130"/>
      <c r="O188" s="130"/>
      <c r="P188" s="130"/>
      <c r="Q188" s="130"/>
      <c r="R188" s="130"/>
      <c r="S188" s="130"/>
      <c r="T188" s="131"/>
      <c r="AT188" s="126" t="s">
        <v>92</v>
      </c>
      <c r="AU188" s="126" t="s">
        <v>91</v>
      </c>
      <c r="AV188" s="9" t="s">
        <v>90</v>
      </c>
      <c r="AW188" s="9" t="s">
        <v>16</v>
      </c>
      <c r="AX188" s="9" t="s">
        <v>43</v>
      </c>
      <c r="AY188" s="126" t="s">
        <v>83</v>
      </c>
    </row>
    <row r="189" spans="1:65" s="2" customFormat="1" ht="24.2" customHeight="1" x14ac:dyDescent="0.2">
      <c r="A189" s="21"/>
      <c r="B189" s="103"/>
      <c r="C189" s="104" t="s">
        <v>185</v>
      </c>
      <c r="D189" s="104" t="s">
        <v>86</v>
      </c>
      <c r="E189" s="105" t="s">
        <v>186</v>
      </c>
      <c r="F189" s="106" t="s">
        <v>187</v>
      </c>
      <c r="G189" s="107" t="s">
        <v>0</v>
      </c>
      <c r="H189" s="108">
        <v>1</v>
      </c>
      <c r="I189" s="109"/>
      <c r="J189" s="109">
        <f>ROUND(I189*H189,2)</f>
        <v>0</v>
      </c>
      <c r="K189" s="110"/>
      <c r="L189" s="22"/>
      <c r="M189" s="111" t="s">
        <v>0</v>
      </c>
      <c r="N189" s="112" t="s">
        <v>25</v>
      </c>
      <c r="O189" s="113">
        <v>0</v>
      </c>
      <c r="P189" s="113">
        <f>O189*H189</f>
        <v>0</v>
      </c>
      <c r="Q189" s="113">
        <v>0</v>
      </c>
      <c r="R189" s="113">
        <f>Q189*H189</f>
        <v>0</v>
      </c>
      <c r="S189" s="113">
        <v>0</v>
      </c>
      <c r="T189" s="114">
        <f>S189*H189</f>
        <v>0</v>
      </c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R189" s="115" t="s">
        <v>90</v>
      </c>
      <c r="AT189" s="115" t="s">
        <v>86</v>
      </c>
      <c r="AU189" s="115" t="s">
        <v>91</v>
      </c>
      <c r="AY189" s="11" t="s">
        <v>83</v>
      </c>
      <c r="BE189" s="116">
        <f>IF(N189="základná",J189,0)</f>
        <v>0</v>
      </c>
      <c r="BF189" s="116">
        <f>IF(N189="znížená",J189,0)</f>
        <v>0</v>
      </c>
      <c r="BG189" s="116">
        <f>IF(N189="zákl. prenesená",J189,0)</f>
        <v>0</v>
      </c>
      <c r="BH189" s="116">
        <f>IF(N189="zníž. prenesená",J189,0)</f>
        <v>0</v>
      </c>
      <c r="BI189" s="116">
        <f>IF(N189="nulová",J189,0)</f>
        <v>0</v>
      </c>
      <c r="BJ189" s="11" t="s">
        <v>91</v>
      </c>
      <c r="BK189" s="116">
        <f>ROUND(I189*H189,2)</f>
        <v>0</v>
      </c>
      <c r="BL189" s="11" t="s">
        <v>90</v>
      </c>
      <c r="BM189" s="115" t="s">
        <v>188</v>
      </c>
    </row>
    <row r="190" spans="1:65" s="2" customFormat="1" ht="24.2" customHeight="1" x14ac:dyDescent="0.2">
      <c r="A190" s="21"/>
      <c r="B190" s="103"/>
      <c r="C190" s="104" t="s">
        <v>189</v>
      </c>
      <c r="D190" s="104" t="s">
        <v>86</v>
      </c>
      <c r="E190" s="105" t="s">
        <v>190</v>
      </c>
      <c r="F190" s="106" t="s">
        <v>191</v>
      </c>
      <c r="G190" s="107" t="s">
        <v>0</v>
      </c>
      <c r="H190" s="108">
        <v>1</v>
      </c>
      <c r="I190" s="109"/>
      <c r="J190" s="109">
        <f>ROUND(I190*H190,2)</f>
        <v>0</v>
      </c>
      <c r="K190" s="110"/>
      <c r="L190" s="22"/>
      <c r="M190" s="111" t="s">
        <v>0</v>
      </c>
      <c r="N190" s="112" t="s">
        <v>25</v>
      </c>
      <c r="O190" s="113">
        <v>0</v>
      </c>
      <c r="P190" s="113">
        <f>O190*H190</f>
        <v>0</v>
      </c>
      <c r="Q190" s="113">
        <v>0</v>
      </c>
      <c r="R190" s="113">
        <f>Q190*H190</f>
        <v>0</v>
      </c>
      <c r="S190" s="113">
        <v>0</v>
      </c>
      <c r="T190" s="114">
        <f>S190*H190</f>
        <v>0</v>
      </c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R190" s="115" t="s">
        <v>90</v>
      </c>
      <c r="AT190" s="115" t="s">
        <v>86</v>
      </c>
      <c r="AU190" s="115" t="s">
        <v>91</v>
      </c>
      <c r="AY190" s="11" t="s">
        <v>83</v>
      </c>
      <c r="BE190" s="116">
        <f>IF(N190="základná",J190,0)</f>
        <v>0</v>
      </c>
      <c r="BF190" s="116">
        <f>IF(N190="znížená",J190,0)</f>
        <v>0</v>
      </c>
      <c r="BG190" s="116">
        <f>IF(N190="zákl. prenesená",J190,0)</f>
        <v>0</v>
      </c>
      <c r="BH190" s="116">
        <f>IF(N190="zníž. prenesená",J190,0)</f>
        <v>0</v>
      </c>
      <c r="BI190" s="116">
        <f>IF(N190="nulová",J190,0)</f>
        <v>0</v>
      </c>
      <c r="BJ190" s="11" t="s">
        <v>91</v>
      </c>
      <c r="BK190" s="116">
        <f>ROUND(I190*H190,2)</f>
        <v>0</v>
      </c>
      <c r="BL190" s="11" t="s">
        <v>90</v>
      </c>
      <c r="BM190" s="115" t="s">
        <v>127</v>
      </c>
    </row>
    <row r="191" spans="1:65" s="7" customFormat="1" ht="22.7" customHeight="1" x14ac:dyDescent="0.2">
      <c r="B191" s="91"/>
      <c r="D191" s="92" t="s">
        <v>41</v>
      </c>
      <c r="E191" s="101" t="s">
        <v>91</v>
      </c>
      <c r="F191" s="101" t="s">
        <v>192</v>
      </c>
      <c r="J191" s="102">
        <f>BK191</f>
        <v>0</v>
      </c>
      <c r="L191" s="91"/>
      <c r="M191" s="95"/>
      <c r="N191" s="96"/>
      <c r="O191" s="96"/>
      <c r="P191" s="97">
        <f>SUM(P192:P229)</f>
        <v>0</v>
      </c>
      <c r="Q191" s="96"/>
      <c r="R191" s="97">
        <f>SUM(R192:R229)</f>
        <v>0</v>
      </c>
      <c r="S191" s="96"/>
      <c r="T191" s="98">
        <f>SUM(T192:T229)</f>
        <v>0</v>
      </c>
      <c r="AR191" s="92" t="s">
        <v>43</v>
      </c>
      <c r="AT191" s="99" t="s">
        <v>41</v>
      </c>
      <c r="AU191" s="99" t="s">
        <v>43</v>
      </c>
      <c r="AY191" s="92" t="s">
        <v>83</v>
      </c>
      <c r="BK191" s="100">
        <f>SUM(BK192:BK229)</f>
        <v>0</v>
      </c>
    </row>
    <row r="192" spans="1:65" s="2" customFormat="1" ht="33" customHeight="1" x14ac:dyDescent="0.2">
      <c r="A192" s="21"/>
      <c r="B192" s="103"/>
      <c r="C192" s="104" t="s">
        <v>188</v>
      </c>
      <c r="D192" s="104" t="s">
        <v>86</v>
      </c>
      <c r="E192" s="105" t="s">
        <v>193</v>
      </c>
      <c r="F192" s="106" t="s">
        <v>194</v>
      </c>
      <c r="G192" s="107" t="s">
        <v>158</v>
      </c>
      <c r="H192" s="108">
        <v>12324.38</v>
      </c>
      <c r="I192" s="109"/>
      <c r="J192" s="109">
        <f>ROUND(I192*H192,2)</f>
        <v>0</v>
      </c>
      <c r="K192" s="110"/>
      <c r="L192" s="22"/>
      <c r="M192" s="111" t="s">
        <v>0</v>
      </c>
      <c r="N192" s="112" t="s">
        <v>25</v>
      </c>
      <c r="O192" s="113">
        <v>0</v>
      </c>
      <c r="P192" s="113">
        <f>O192*H192</f>
        <v>0</v>
      </c>
      <c r="Q192" s="113">
        <v>0</v>
      </c>
      <c r="R192" s="113">
        <f>Q192*H192</f>
        <v>0</v>
      </c>
      <c r="S192" s="113">
        <v>0</v>
      </c>
      <c r="T192" s="114">
        <f>S192*H192</f>
        <v>0</v>
      </c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R192" s="115" t="s">
        <v>90</v>
      </c>
      <c r="AT192" s="115" t="s">
        <v>86</v>
      </c>
      <c r="AU192" s="115" t="s">
        <v>91</v>
      </c>
      <c r="AY192" s="11" t="s">
        <v>83</v>
      </c>
      <c r="BE192" s="116">
        <f>IF(N192="základná",J192,0)</f>
        <v>0</v>
      </c>
      <c r="BF192" s="116">
        <f>IF(N192="znížená",J192,0)</f>
        <v>0</v>
      </c>
      <c r="BG192" s="116">
        <f>IF(N192="zákl. prenesená",J192,0)</f>
        <v>0</v>
      </c>
      <c r="BH192" s="116">
        <f>IF(N192="zníž. prenesená",J192,0)</f>
        <v>0</v>
      </c>
      <c r="BI192" s="116">
        <f>IF(N192="nulová",J192,0)</f>
        <v>0</v>
      </c>
      <c r="BJ192" s="11" t="s">
        <v>91</v>
      </c>
      <c r="BK192" s="116">
        <f>ROUND(I192*H192,2)</f>
        <v>0</v>
      </c>
      <c r="BL192" s="11" t="s">
        <v>90</v>
      </c>
      <c r="BM192" s="115" t="s">
        <v>195</v>
      </c>
    </row>
    <row r="193" spans="1:65" s="2" customFormat="1" ht="37.700000000000003" customHeight="1" x14ac:dyDescent="0.2">
      <c r="A193" s="21"/>
      <c r="B193" s="103"/>
      <c r="C193" s="104" t="s">
        <v>196</v>
      </c>
      <c r="D193" s="104" t="s">
        <v>86</v>
      </c>
      <c r="E193" s="105" t="s">
        <v>197</v>
      </c>
      <c r="F193" s="106" t="s">
        <v>198</v>
      </c>
      <c r="G193" s="107" t="s">
        <v>199</v>
      </c>
      <c r="H193" s="108">
        <v>70</v>
      </c>
      <c r="I193" s="109"/>
      <c r="J193" s="109">
        <f>ROUND(I193*H193,2)</f>
        <v>0</v>
      </c>
      <c r="K193" s="110"/>
      <c r="L193" s="22"/>
      <c r="M193" s="111" t="s">
        <v>0</v>
      </c>
      <c r="N193" s="112" t="s">
        <v>25</v>
      </c>
      <c r="O193" s="113">
        <v>0</v>
      </c>
      <c r="P193" s="113">
        <f>O193*H193</f>
        <v>0</v>
      </c>
      <c r="Q193" s="113">
        <v>0</v>
      </c>
      <c r="R193" s="113">
        <f>Q193*H193</f>
        <v>0</v>
      </c>
      <c r="S193" s="113">
        <v>0</v>
      </c>
      <c r="T193" s="114">
        <f>S193*H193</f>
        <v>0</v>
      </c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R193" s="115" t="s">
        <v>90</v>
      </c>
      <c r="AT193" s="115" t="s">
        <v>86</v>
      </c>
      <c r="AU193" s="115" t="s">
        <v>91</v>
      </c>
      <c r="AY193" s="11" t="s">
        <v>83</v>
      </c>
      <c r="BE193" s="116">
        <f>IF(N193="základná",J193,0)</f>
        <v>0</v>
      </c>
      <c r="BF193" s="116">
        <f>IF(N193="znížená",J193,0)</f>
        <v>0</v>
      </c>
      <c r="BG193" s="116">
        <f>IF(N193="zákl. prenesená",J193,0)</f>
        <v>0</v>
      </c>
      <c r="BH193" s="116">
        <f>IF(N193="zníž. prenesená",J193,0)</f>
        <v>0</v>
      </c>
      <c r="BI193" s="116">
        <f>IF(N193="nulová",J193,0)</f>
        <v>0</v>
      </c>
      <c r="BJ193" s="11" t="s">
        <v>91</v>
      </c>
      <c r="BK193" s="116">
        <f>ROUND(I193*H193,2)</f>
        <v>0</v>
      </c>
      <c r="BL193" s="11" t="s">
        <v>90</v>
      </c>
      <c r="BM193" s="115" t="s">
        <v>200</v>
      </c>
    </row>
    <row r="194" spans="1:65" s="10" customFormat="1" x14ac:dyDescent="0.2">
      <c r="B194" s="132"/>
      <c r="D194" s="118" t="s">
        <v>92</v>
      </c>
      <c r="E194" s="133" t="s">
        <v>0</v>
      </c>
      <c r="F194" s="134" t="s">
        <v>201</v>
      </c>
      <c r="H194" s="133" t="s">
        <v>0</v>
      </c>
      <c r="L194" s="132"/>
      <c r="M194" s="135"/>
      <c r="N194" s="136"/>
      <c r="O194" s="136"/>
      <c r="P194" s="136"/>
      <c r="Q194" s="136"/>
      <c r="R194" s="136"/>
      <c r="S194" s="136"/>
      <c r="T194" s="137"/>
      <c r="AT194" s="133" t="s">
        <v>92</v>
      </c>
      <c r="AU194" s="133" t="s">
        <v>91</v>
      </c>
      <c r="AV194" s="10" t="s">
        <v>43</v>
      </c>
      <c r="AW194" s="10" t="s">
        <v>16</v>
      </c>
      <c r="AX194" s="10" t="s">
        <v>42</v>
      </c>
      <c r="AY194" s="133" t="s">
        <v>83</v>
      </c>
    </row>
    <row r="195" spans="1:65" s="8" customFormat="1" x14ac:dyDescent="0.2">
      <c r="B195" s="117"/>
      <c r="D195" s="118" t="s">
        <v>92</v>
      </c>
      <c r="E195" s="119" t="s">
        <v>0</v>
      </c>
      <c r="F195" s="120" t="s">
        <v>202</v>
      </c>
      <c r="H195" s="121">
        <v>70</v>
      </c>
      <c r="L195" s="117"/>
      <c r="M195" s="122"/>
      <c r="N195" s="123"/>
      <c r="O195" s="123"/>
      <c r="P195" s="123"/>
      <c r="Q195" s="123"/>
      <c r="R195" s="123"/>
      <c r="S195" s="123"/>
      <c r="T195" s="124"/>
      <c r="AT195" s="119" t="s">
        <v>92</v>
      </c>
      <c r="AU195" s="119" t="s">
        <v>91</v>
      </c>
      <c r="AV195" s="8" t="s">
        <v>91</v>
      </c>
      <c r="AW195" s="8" t="s">
        <v>16</v>
      </c>
      <c r="AX195" s="8" t="s">
        <v>42</v>
      </c>
      <c r="AY195" s="119" t="s">
        <v>83</v>
      </c>
    </row>
    <row r="196" spans="1:65" s="9" customFormat="1" x14ac:dyDescent="0.2">
      <c r="B196" s="125"/>
      <c r="D196" s="118" t="s">
        <v>92</v>
      </c>
      <c r="E196" s="126" t="s">
        <v>0</v>
      </c>
      <c r="F196" s="127" t="s">
        <v>94</v>
      </c>
      <c r="H196" s="128">
        <v>70</v>
      </c>
      <c r="L196" s="125"/>
      <c r="M196" s="129"/>
      <c r="N196" s="130"/>
      <c r="O196" s="130"/>
      <c r="P196" s="130"/>
      <c r="Q196" s="130"/>
      <c r="R196" s="130"/>
      <c r="S196" s="130"/>
      <c r="T196" s="131"/>
      <c r="AT196" s="126" t="s">
        <v>92</v>
      </c>
      <c r="AU196" s="126" t="s">
        <v>91</v>
      </c>
      <c r="AV196" s="9" t="s">
        <v>90</v>
      </c>
      <c r="AW196" s="9" t="s">
        <v>16</v>
      </c>
      <c r="AX196" s="9" t="s">
        <v>43</v>
      </c>
      <c r="AY196" s="126" t="s">
        <v>83</v>
      </c>
    </row>
    <row r="197" spans="1:65" s="2" customFormat="1" ht="16.5" customHeight="1" x14ac:dyDescent="0.2">
      <c r="A197" s="21"/>
      <c r="B197" s="103"/>
      <c r="C197" s="138" t="s">
        <v>203</v>
      </c>
      <c r="D197" s="138" t="s">
        <v>178</v>
      </c>
      <c r="E197" s="139" t="s">
        <v>204</v>
      </c>
      <c r="F197" s="140" t="s">
        <v>205</v>
      </c>
      <c r="G197" s="141" t="s">
        <v>206</v>
      </c>
      <c r="H197" s="142">
        <v>12</v>
      </c>
      <c r="I197" s="143"/>
      <c r="J197" s="143">
        <f t="shared" ref="J197:J204" si="0">ROUND(I197*H197,2)</f>
        <v>0</v>
      </c>
      <c r="K197" s="144"/>
      <c r="L197" s="145"/>
      <c r="M197" s="146" t="s">
        <v>0</v>
      </c>
      <c r="N197" s="147" t="s">
        <v>25</v>
      </c>
      <c r="O197" s="113">
        <v>0</v>
      </c>
      <c r="P197" s="113">
        <f t="shared" ref="P197:P204" si="1">O197*H197</f>
        <v>0</v>
      </c>
      <c r="Q197" s="113">
        <v>0</v>
      </c>
      <c r="R197" s="113">
        <f t="shared" ref="R197:R204" si="2">Q197*H197</f>
        <v>0</v>
      </c>
      <c r="S197" s="113">
        <v>0</v>
      </c>
      <c r="T197" s="114">
        <f t="shared" ref="T197:T204" si="3">S197*H197</f>
        <v>0</v>
      </c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R197" s="115" t="s">
        <v>116</v>
      </c>
      <c r="AT197" s="115" t="s">
        <v>178</v>
      </c>
      <c r="AU197" s="115" t="s">
        <v>91</v>
      </c>
      <c r="AY197" s="11" t="s">
        <v>83</v>
      </c>
      <c r="BE197" s="116">
        <f t="shared" ref="BE197:BE204" si="4">IF(N197="základná",J197,0)</f>
        <v>0</v>
      </c>
      <c r="BF197" s="116">
        <f t="shared" ref="BF197:BF204" si="5">IF(N197="znížená",J197,0)</f>
        <v>0</v>
      </c>
      <c r="BG197" s="116">
        <f t="shared" ref="BG197:BG204" si="6">IF(N197="zákl. prenesená",J197,0)</f>
        <v>0</v>
      </c>
      <c r="BH197" s="116">
        <f t="shared" ref="BH197:BH204" si="7">IF(N197="zníž. prenesená",J197,0)</f>
        <v>0</v>
      </c>
      <c r="BI197" s="116">
        <f t="shared" ref="BI197:BI204" si="8">IF(N197="nulová",J197,0)</f>
        <v>0</v>
      </c>
      <c r="BJ197" s="11" t="s">
        <v>91</v>
      </c>
      <c r="BK197" s="116">
        <f t="shared" ref="BK197:BK204" si="9">ROUND(I197*H197,2)</f>
        <v>0</v>
      </c>
      <c r="BL197" s="11" t="s">
        <v>90</v>
      </c>
      <c r="BM197" s="115" t="s">
        <v>207</v>
      </c>
    </row>
    <row r="198" spans="1:65" s="2" customFormat="1" ht="24.2" customHeight="1" x14ac:dyDescent="0.2">
      <c r="A198" s="21"/>
      <c r="B198" s="103"/>
      <c r="C198" s="104" t="s">
        <v>208</v>
      </c>
      <c r="D198" s="104" t="s">
        <v>86</v>
      </c>
      <c r="E198" s="105" t="s">
        <v>209</v>
      </c>
      <c r="F198" s="106" t="s">
        <v>210</v>
      </c>
      <c r="G198" s="107" t="s">
        <v>89</v>
      </c>
      <c r="H198" s="108">
        <v>1.65</v>
      </c>
      <c r="I198" s="109"/>
      <c r="J198" s="109">
        <f t="shared" si="0"/>
        <v>0</v>
      </c>
      <c r="K198" s="110"/>
      <c r="L198" s="22"/>
      <c r="M198" s="111" t="s">
        <v>0</v>
      </c>
      <c r="N198" s="112" t="s">
        <v>25</v>
      </c>
      <c r="O198" s="113">
        <v>0</v>
      </c>
      <c r="P198" s="113">
        <f t="shared" si="1"/>
        <v>0</v>
      </c>
      <c r="Q198" s="113">
        <v>0</v>
      </c>
      <c r="R198" s="113">
        <f t="shared" si="2"/>
        <v>0</v>
      </c>
      <c r="S198" s="113">
        <v>0</v>
      </c>
      <c r="T198" s="114">
        <f t="shared" si="3"/>
        <v>0</v>
      </c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R198" s="115" t="s">
        <v>90</v>
      </c>
      <c r="AT198" s="115" t="s">
        <v>86</v>
      </c>
      <c r="AU198" s="115" t="s">
        <v>91</v>
      </c>
      <c r="AY198" s="11" t="s">
        <v>83</v>
      </c>
      <c r="BE198" s="116">
        <f t="shared" si="4"/>
        <v>0</v>
      </c>
      <c r="BF198" s="116">
        <f t="shared" si="5"/>
        <v>0</v>
      </c>
      <c r="BG198" s="116">
        <f t="shared" si="6"/>
        <v>0</v>
      </c>
      <c r="BH198" s="116">
        <f t="shared" si="7"/>
        <v>0</v>
      </c>
      <c r="BI198" s="116">
        <f t="shared" si="8"/>
        <v>0</v>
      </c>
      <c r="BJ198" s="11" t="s">
        <v>91</v>
      </c>
      <c r="BK198" s="116">
        <f t="shared" si="9"/>
        <v>0</v>
      </c>
      <c r="BL198" s="11" t="s">
        <v>90</v>
      </c>
      <c r="BM198" s="115" t="s">
        <v>211</v>
      </c>
    </row>
    <row r="199" spans="1:65" s="2" customFormat="1" ht="21.75" customHeight="1" x14ac:dyDescent="0.2">
      <c r="A199" s="21"/>
      <c r="B199" s="103"/>
      <c r="C199" s="104" t="s">
        <v>212</v>
      </c>
      <c r="D199" s="104" t="s">
        <v>86</v>
      </c>
      <c r="E199" s="105" t="s">
        <v>213</v>
      </c>
      <c r="F199" s="106" t="s">
        <v>214</v>
      </c>
      <c r="G199" s="107" t="s">
        <v>89</v>
      </c>
      <c r="H199" s="108">
        <v>4.2</v>
      </c>
      <c r="I199" s="109"/>
      <c r="J199" s="109">
        <f t="shared" si="0"/>
        <v>0</v>
      </c>
      <c r="K199" s="110"/>
      <c r="L199" s="22"/>
      <c r="M199" s="111" t="s">
        <v>0</v>
      </c>
      <c r="N199" s="112" t="s">
        <v>25</v>
      </c>
      <c r="O199" s="113">
        <v>0</v>
      </c>
      <c r="P199" s="113">
        <f t="shared" si="1"/>
        <v>0</v>
      </c>
      <c r="Q199" s="113">
        <v>0</v>
      </c>
      <c r="R199" s="113">
        <f t="shared" si="2"/>
        <v>0</v>
      </c>
      <c r="S199" s="113">
        <v>0</v>
      </c>
      <c r="T199" s="114">
        <f t="shared" si="3"/>
        <v>0</v>
      </c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R199" s="115" t="s">
        <v>90</v>
      </c>
      <c r="AT199" s="115" t="s">
        <v>86</v>
      </c>
      <c r="AU199" s="115" t="s">
        <v>91</v>
      </c>
      <c r="AY199" s="11" t="s">
        <v>83</v>
      </c>
      <c r="BE199" s="116">
        <f t="shared" si="4"/>
        <v>0</v>
      </c>
      <c r="BF199" s="116">
        <f t="shared" si="5"/>
        <v>0</v>
      </c>
      <c r="BG199" s="116">
        <f t="shared" si="6"/>
        <v>0</v>
      </c>
      <c r="BH199" s="116">
        <f t="shared" si="7"/>
        <v>0</v>
      </c>
      <c r="BI199" s="116">
        <f t="shared" si="8"/>
        <v>0</v>
      </c>
      <c r="BJ199" s="11" t="s">
        <v>91</v>
      </c>
      <c r="BK199" s="116">
        <f t="shared" si="9"/>
        <v>0</v>
      </c>
      <c r="BL199" s="11" t="s">
        <v>90</v>
      </c>
      <c r="BM199" s="115" t="s">
        <v>173</v>
      </c>
    </row>
    <row r="200" spans="1:65" s="2" customFormat="1" ht="21.75" customHeight="1" x14ac:dyDescent="0.2">
      <c r="A200" s="21"/>
      <c r="B200" s="103"/>
      <c r="C200" s="104" t="s">
        <v>215</v>
      </c>
      <c r="D200" s="104" t="s">
        <v>86</v>
      </c>
      <c r="E200" s="105" t="s">
        <v>216</v>
      </c>
      <c r="F200" s="106" t="s">
        <v>217</v>
      </c>
      <c r="G200" s="107" t="s">
        <v>158</v>
      </c>
      <c r="H200" s="108">
        <v>8.67</v>
      </c>
      <c r="I200" s="109"/>
      <c r="J200" s="109">
        <f t="shared" si="0"/>
        <v>0</v>
      </c>
      <c r="K200" s="110"/>
      <c r="L200" s="22"/>
      <c r="M200" s="111" t="s">
        <v>0</v>
      </c>
      <c r="N200" s="112" t="s">
        <v>25</v>
      </c>
      <c r="O200" s="113">
        <v>0</v>
      </c>
      <c r="P200" s="113">
        <f t="shared" si="1"/>
        <v>0</v>
      </c>
      <c r="Q200" s="113">
        <v>0</v>
      </c>
      <c r="R200" s="113">
        <f t="shared" si="2"/>
        <v>0</v>
      </c>
      <c r="S200" s="113">
        <v>0</v>
      </c>
      <c r="T200" s="114">
        <f t="shared" si="3"/>
        <v>0</v>
      </c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R200" s="115" t="s">
        <v>90</v>
      </c>
      <c r="AT200" s="115" t="s">
        <v>86</v>
      </c>
      <c r="AU200" s="115" t="s">
        <v>91</v>
      </c>
      <c r="AY200" s="11" t="s">
        <v>83</v>
      </c>
      <c r="BE200" s="116">
        <f t="shared" si="4"/>
        <v>0</v>
      </c>
      <c r="BF200" s="116">
        <f t="shared" si="5"/>
        <v>0</v>
      </c>
      <c r="BG200" s="116">
        <f t="shared" si="6"/>
        <v>0</v>
      </c>
      <c r="BH200" s="116">
        <f t="shared" si="7"/>
        <v>0</v>
      </c>
      <c r="BI200" s="116">
        <f t="shared" si="8"/>
        <v>0</v>
      </c>
      <c r="BJ200" s="11" t="s">
        <v>91</v>
      </c>
      <c r="BK200" s="116">
        <f t="shared" si="9"/>
        <v>0</v>
      </c>
      <c r="BL200" s="11" t="s">
        <v>90</v>
      </c>
      <c r="BM200" s="115" t="s">
        <v>218</v>
      </c>
    </row>
    <row r="201" spans="1:65" s="2" customFormat="1" ht="21.75" customHeight="1" x14ac:dyDescent="0.2">
      <c r="A201" s="21"/>
      <c r="B201" s="103"/>
      <c r="C201" s="104" t="s">
        <v>219</v>
      </c>
      <c r="D201" s="104" t="s">
        <v>86</v>
      </c>
      <c r="E201" s="105" t="s">
        <v>220</v>
      </c>
      <c r="F201" s="106" t="s">
        <v>221</v>
      </c>
      <c r="G201" s="107" t="s">
        <v>158</v>
      </c>
      <c r="H201" s="108">
        <v>8.67</v>
      </c>
      <c r="I201" s="109"/>
      <c r="J201" s="109">
        <f t="shared" si="0"/>
        <v>0</v>
      </c>
      <c r="K201" s="110"/>
      <c r="L201" s="22"/>
      <c r="M201" s="111" t="s">
        <v>0</v>
      </c>
      <c r="N201" s="112" t="s">
        <v>25</v>
      </c>
      <c r="O201" s="113">
        <v>0</v>
      </c>
      <c r="P201" s="113">
        <f t="shared" si="1"/>
        <v>0</v>
      </c>
      <c r="Q201" s="113">
        <v>0</v>
      </c>
      <c r="R201" s="113">
        <f t="shared" si="2"/>
        <v>0</v>
      </c>
      <c r="S201" s="113">
        <v>0</v>
      </c>
      <c r="T201" s="114">
        <f t="shared" si="3"/>
        <v>0</v>
      </c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R201" s="115" t="s">
        <v>90</v>
      </c>
      <c r="AT201" s="115" t="s">
        <v>86</v>
      </c>
      <c r="AU201" s="115" t="s">
        <v>91</v>
      </c>
      <c r="AY201" s="11" t="s">
        <v>83</v>
      </c>
      <c r="BE201" s="116">
        <f t="shared" si="4"/>
        <v>0</v>
      </c>
      <c r="BF201" s="116">
        <f t="shared" si="5"/>
        <v>0</v>
      </c>
      <c r="BG201" s="116">
        <f t="shared" si="6"/>
        <v>0</v>
      </c>
      <c r="BH201" s="116">
        <f t="shared" si="7"/>
        <v>0</v>
      </c>
      <c r="BI201" s="116">
        <f t="shared" si="8"/>
        <v>0</v>
      </c>
      <c r="BJ201" s="11" t="s">
        <v>91</v>
      </c>
      <c r="BK201" s="116">
        <f t="shared" si="9"/>
        <v>0</v>
      </c>
      <c r="BL201" s="11" t="s">
        <v>90</v>
      </c>
      <c r="BM201" s="115" t="s">
        <v>222</v>
      </c>
    </row>
    <row r="202" spans="1:65" s="2" customFormat="1" ht="33" customHeight="1" x14ac:dyDescent="0.2">
      <c r="A202" s="21"/>
      <c r="B202" s="103"/>
      <c r="C202" s="104" t="s">
        <v>223</v>
      </c>
      <c r="D202" s="104" t="s">
        <v>86</v>
      </c>
      <c r="E202" s="105" t="s">
        <v>224</v>
      </c>
      <c r="F202" s="106" t="s">
        <v>225</v>
      </c>
      <c r="G202" s="107" t="s">
        <v>165</v>
      </c>
      <c r="H202" s="108">
        <v>7.92</v>
      </c>
      <c r="I202" s="109"/>
      <c r="J202" s="109">
        <f t="shared" si="0"/>
        <v>0</v>
      </c>
      <c r="K202" s="110"/>
      <c r="L202" s="22"/>
      <c r="M202" s="111" t="s">
        <v>0</v>
      </c>
      <c r="N202" s="112" t="s">
        <v>25</v>
      </c>
      <c r="O202" s="113">
        <v>0</v>
      </c>
      <c r="P202" s="113">
        <f t="shared" si="1"/>
        <v>0</v>
      </c>
      <c r="Q202" s="113">
        <v>0</v>
      </c>
      <c r="R202" s="113">
        <f t="shared" si="2"/>
        <v>0</v>
      </c>
      <c r="S202" s="113">
        <v>0</v>
      </c>
      <c r="T202" s="114">
        <f t="shared" si="3"/>
        <v>0</v>
      </c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R202" s="115" t="s">
        <v>90</v>
      </c>
      <c r="AT202" s="115" t="s">
        <v>86</v>
      </c>
      <c r="AU202" s="115" t="s">
        <v>91</v>
      </c>
      <c r="AY202" s="11" t="s">
        <v>83</v>
      </c>
      <c r="BE202" s="116">
        <f t="shared" si="4"/>
        <v>0</v>
      </c>
      <c r="BF202" s="116">
        <f t="shared" si="5"/>
        <v>0</v>
      </c>
      <c r="BG202" s="116">
        <f t="shared" si="6"/>
        <v>0</v>
      </c>
      <c r="BH202" s="116">
        <f t="shared" si="7"/>
        <v>0</v>
      </c>
      <c r="BI202" s="116">
        <f t="shared" si="8"/>
        <v>0</v>
      </c>
      <c r="BJ202" s="11" t="s">
        <v>91</v>
      </c>
      <c r="BK202" s="116">
        <f t="shared" si="9"/>
        <v>0</v>
      </c>
      <c r="BL202" s="11" t="s">
        <v>90</v>
      </c>
      <c r="BM202" s="115" t="s">
        <v>203</v>
      </c>
    </row>
    <row r="203" spans="1:65" s="2" customFormat="1" ht="24.2" customHeight="1" x14ac:dyDescent="0.2">
      <c r="A203" s="21"/>
      <c r="B203" s="103"/>
      <c r="C203" s="104" t="s">
        <v>226</v>
      </c>
      <c r="D203" s="104" t="s">
        <v>86</v>
      </c>
      <c r="E203" s="105" t="s">
        <v>227</v>
      </c>
      <c r="F203" s="106" t="s">
        <v>228</v>
      </c>
      <c r="G203" s="107" t="s">
        <v>89</v>
      </c>
      <c r="H203" s="108">
        <v>10.38</v>
      </c>
      <c r="I203" s="109"/>
      <c r="J203" s="109">
        <f t="shared" si="0"/>
        <v>0</v>
      </c>
      <c r="K203" s="110"/>
      <c r="L203" s="22"/>
      <c r="M203" s="111" t="s">
        <v>0</v>
      </c>
      <c r="N203" s="112" t="s">
        <v>25</v>
      </c>
      <c r="O203" s="113">
        <v>0</v>
      </c>
      <c r="P203" s="113">
        <f t="shared" si="1"/>
        <v>0</v>
      </c>
      <c r="Q203" s="113">
        <v>0</v>
      </c>
      <c r="R203" s="113">
        <f t="shared" si="2"/>
        <v>0</v>
      </c>
      <c r="S203" s="113">
        <v>0</v>
      </c>
      <c r="T203" s="114">
        <f t="shared" si="3"/>
        <v>0</v>
      </c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R203" s="115" t="s">
        <v>90</v>
      </c>
      <c r="AT203" s="115" t="s">
        <v>86</v>
      </c>
      <c r="AU203" s="115" t="s">
        <v>91</v>
      </c>
      <c r="AY203" s="11" t="s">
        <v>83</v>
      </c>
      <c r="BE203" s="116">
        <f t="shared" si="4"/>
        <v>0</v>
      </c>
      <c r="BF203" s="116">
        <f t="shared" si="5"/>
        <v>0</v>
      </c>
      <c r="BG203" s="116">
        <f t="shared" si="6"/>
        <v>0</v>
      </c>
      <c r="BH203" s="116">
        <f t="shared" si="7"/>
        <v>0</v>
      </c>
      <c r="BI203" s="116">
        <f t="shared" si="8"/>
        <v>0</v>
      </c>
      <c r="BJ203" s="11" t="s">
        <v>91</v>
      </c>
      <c r="BK203" s="116">
        <f t="shared" si="9"/>
        <v>0</v>
      </c>
      <c r="BL203" s="11" t="s">
        <v>90</v>
      </c>
      <c r="BM203" s="115" t="s">
        <v>229</v>
      </c>
    </row>
    <row r="204" spans="1:65" s="2" customFormat="1" ht="21.75" customHeight="1" x14ac:dyDescent="0.2">
      <c r="A204" s="21"/>
      <c r="B204" s="103"/>
      <c r="C204" s="104" t="s">
        <v>230</v>
      </c>
      <c r="D204" s="104" t="s">
        <v>86</v>
      </c>
      <c r="E204" s="105" t="s">
        <v>231</v>
      </c>
      <c r="F204" s="106" t="s">
        <v>232</v>
      </c>
      <c r="G204" s="107" t="s">
        <v>158</v>
      </c>
      <c r="H204" s="108">
        <v>32.01</v>
      </c>
      <c r="I204" s="109"/>
      <c r="J204" s="109">
        <f t="shared" si="0"/>
        <v>0</v>
      </c>
      <c r="K204" s="110"/>
      <c r="L204" s="22"/>
      <c r="M204" s="111" t="s">
        <v>0</v>
      </c>
      <c r="N204" s="112" t="s">
        <v>25</v>
      </c>
      <c r="O204" s="113">
        <v>0</v>
      </c>
      <c r="P204" s="113">
        <f t="shared" si="1"/>
        <v>0</v>
      </c>
      <c r="Q204" s="113">
        <v>0</v>
      </c>
      <c r="R204" s="113">
        <f t="shared" si="2"/>
        <v>0</v>
      </c>
      <c r="S204" s="113">
        <v>0</v>
      </c>
      <c r="T204" s="114">
        <f t="shared" si="3"/>
        <v>0</v>
      </c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R204" s="115" t="s">
        <v>90</v>
      </c>
      <c r="AT204" s="115" t="s">
        <v>86</v>
      </c>
      <c r="AU204" s="115" t="s">
        <v>91</v>
      </c>
      <c r="AY204" s="11" t="s">
        <v>83</v>
      </c>
      <c r="BE204" s="116">
        <f t="shared" si="4"/>
        <v>0</v>
      </c>
      <c r="BF204" s="116">
        <f t="shared" si="5"/>
        <v>0</v>
      </c>
      <c r="BG204" s="116">
        <f t="shared" si="6"/>
        <v>0</v>
      </c>
      <c r="BH204" s="116">
        <f t="shared" si="7"/>
        <v>0</v>
      </c>
      <c r="BI204" s="116">
        <f t="shared" si="8"/>
        <v>0</v>
      </c>
      <c r="BJ204" s="11" t="s">
        <v>91</v>
      </c>
      <c r="BK204" s="116">
        <f t="shared" si="9"/>
        <v>0</v>
      </c>
      <c r="BL204" s="11" t="s">
        <v>90</v>
      </c>
      <c r="BM204" s="115" t="s">
        <v>223</v>
      </c>
    </row>
    <row r="205" spans="1:65" s="10" customFormat="1" x14ac:dyDescent="0.2">
      <c r="B205" s="132"/>
      <c r="D205" s="118" t="s">
        <v>92</v>
      </c>
      <c r="E205" s="133" t="s">
        <v>0</v>
      </c>
      <c r="F205" s="134" t="s">
        <v>233</v>
      </c>
      <c r="H205" s="133" t="s">
        <v>0</v>
      </c>
      <c r="L205" s="132"/>
      <c r="M205" s="135"/>
      <c r="N205" s="136"/>
      <c r="O205" s="136"/>
      <c r="P205" s="136"/>
      <c r="Q205" s="136"/>
      <c r="R205" s="136"/>
      <c r="S205" s="136"/>
      <c r="T205" s="137"/>
      <c r="AT205" s="133" t="s">
        <v>92</v>
      </c>
      <c r="AU205" s="133" t="s">
        <v>91</v>
      </c>
      <c r="AV205" s="10" t="s">
        <v>43</v>
      </c>
      <c r="AW205" s="10" t="s">
        <v>16</v>
      </c>
      <c r="AX205" s="10" t="s">
        <v>42</v>
      </c>
      <c r="AY205" s="133" t="s">
        <v>83</v>
      </c>
    </row>
    <row r="206" spans="1:65" s="8" customFormat="1" x14ac:dyDescent="0.2">
      <c r="B206" s="117"/>
      <c r="D206" s="118" t="s">
        <v>92</v>
      </c>
      <c r="E206" s="119" t="s">
        <v>0</v>
      </c>
      <c r="F206" s="120" t="s">
        <v>234</v>
      </c>
      <c r="H206" s="121">
        <v>12.65</v>
      </c>
      <c r="L206" s="117"/>
      <c r="M206" s="122"/>
      <c r="N206" s="123"/>
      <c r="O206" s="123"/>
      <c r="P206" s="123"/>
      <c r="Q206" s="123"/>
      <c r="R206" s="123"/>
      <c r="S206" s="123"/>
      <c r="T206" s="124"/>
      <c r="AT206" s="119" t="s">
        <v>92</v>
      </c>
      <c r="AU206" s="119" t="s">
        <v>91</v>
      </c>
      <c r="AV206" s="8" t="s">
        <v>91</v>
      </c>
      <c r="AW206" s="8" t="s">
        <v>16</v>
      </c>
      <c r="AX206" s="8" t="s">
        <v>42</v>
      </c>
      <c r="AY206" s="119" t="s">
        <v>83</v>
      </c>
    </row>
    <row r="207" spans="1:65" s="8" customFormat="1" x14ac:dyDescent="0.2">
      <c r="B207" s="117"/>
      <c r="D207" s="118" t="s">
        <v>92</v>
      </c>
      <c r="E207" s="119" t="s">
        <v>0</v>
      </c>
      <c r="F207" s="120" t="s">
        <v>235</v>
      </c>
      <c r="H207" s="121">
        <v>19.36</v>
      </c>
      <c r="L207" s="117"/>
      <c r="M207" s="122"/>
      <c r="N207" s="123"/>
      <c r="O207" s="123"/>
      <c r="P207" s="123"/>
      <c r="Q207" s="123"/>
      <c r="R207" s="123"/>
      <c r="S207" s="123"/>
      <c r="T207" s="124"/>
      <c r="AT207" s="119" t="s">
        <v>92</v>
      </c>
      <c r="AU207" s="119" t="s">
        <v>91</v>
      </c>
      <c r="AV207" s="8" t="s">
        <v>91</v>
      </c>
      <c r="AW207" s="8" t="s">
        <v>16</v>
      </c>
      <c r="AX207" s="8" t="s">
        <v>42</v>
      </c>
      <c r="AY207" s="119" t="s">
        <v>83</v>
      </c>
    </row>
    <row r="208" spans="1:65" s="9" customFormat="1" x14ac:dyDescent="0.2">
      <c r="B208" s="125"/>
      <c r="D208" s="118" t="s">
        <v>92</v>
      </c>
      <c r="E208" s="126" t="s">
        <v>0</v>
      </c>
      <c r="F208" s="127" t="s">
        <v>94</v>
      </c>
      <c r="H208" s="128">
        <v>32.01</v>
      </c>
      <c r="L208" s="125"/>
      <c r="M208" s="129"/>
      <c r="N208" s="130"/>
      <c r="O208" s="130"/>
      <c r="P208" s="130"/>
      <c r="Q208" s="130"/>
      <c r="R208" s="130"/>
      <c r="S208" s="130"/>
      <c r="T208" s="131"/>
      <c r="AT208" s="126" t="s">
        <v>92</v>
      </c>
      <c r="AU208" s="126" t="s">
        <v>91</v>
      </c>
      <c r="AV208" s="9" t="s">
        <v>90</v>
      </c>
      <c r="AW208" s="9" t="s">
        <v>16</v>
      </c>
      <c r="AX208" s="9" t="s">
        <v>43</v>
      </c>
      <c r="AY208" s="126" t="s">
        <v>83</v>
      </c>
    </row>
    <row r="209" spans="1:65" s="2" customFormat="1" ht="21.75" customHeight="1" x14ac:dyDescent="0.2">
      <c r="A209" s="21"/>
      <c r="B209" s="103"/>
      <c r="C209" s="104" t="s">
        <v>236</v>
      </c>
      <c r="D209" s="104" t="s">
        <v>86</v>
      </c>
      <c r="E209" s="105" t="s">
        <v>237</v>
      </c>
      <c r="F209" s="106" t="s">
        <v>238</v>
      </c>
      <c r="G209" s="107" t="s">
        <v>158</v>
      </c>
      <c r="H209" s="108">
        <v>32.01</v>
      </c>
      <c r="I209" s="109"/>
      <c r="J209" s="109">
        <f t="shared" ref="J209:J214" si="10">ROUND(I209*H209,2)</f>
        <v>0</v>
      </c>
      <c r="K209" s="110"/>
      <c r="L209" s="22"/>
      <c r="M209" s="111" t="s">
        <v>0</v>
      </c>
      <c r="N209" s="112" t="s">
        <v>25</v>
      </c>
      <c r="O209" s="113">
        <v>0</v>
      </c>
      <c r="P209" s="113">
        <f t="shared" ref="P209:P214" si="11">O209*H209</f>
        <v>0</v>
      </c>
      <c r="Q209" s="113">
        <v>0</v>
      </c>
      <c r="R209" s="113">
        <f t="shared" ref="R209:R214" si="12">Q209*H209</f>
        <v>0</v>
      </c>
      <c r="S209" s="113">
        <v>0</v>
      </c>
      <c r="T209" s="114">
        <f t="shared" ref="T209:T214" si="13">S209*H209</f>
        <v>0</v>
      </c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R209" s="115" t="s">
        <v>90</v>
      </c>
      <c r="AT209" s="115" t="s">
        <v>86</v>
      </c>
      <c r="AU209" s="115" t="s">
        <v>91</v>
      </c>
      <c r="AY209" s="11" t="s">
        <v>83</v>
      </c>
      <c r="BE209" s="116">
        <f t="shared" ref="BE209:BE214" si="14">IF(N209="základná",J209,0)</f>
        <v>0</v>
      </c>
      <c r="BF209" s="116">
        <f t="shared" ref="BF209:BF214" si="15">IF(N209="znížená",J209,0)</f>
        <v>0</v>
      </c>
      <c r="BG209" s="116">
        <f t="shared" ref="BG209:BG214" si="16">IF(N209="zákl. prenesená",J209,0)</f>
        <v>0</v>
      </c>
      <c r="BH209" s="116">
        <f t="shared" ref="BH209:BH214" si="17">IF(N209="zníž. prenesená",J209,0)</f>
        <v>0</v>
      </c>
      <c r="BI209" s="116">
        <f t="shared" ref="BI209:BI214" si="18">IF(N209="nulová",J209,0)</f>
        <v>0</v>
      </c>
      <c r="BJ209" s="11" t="s">
        <v>91</v>
      </c>
      <c r="BK209" s="116">
        <f t="shared" ref="BK209:BK214" si="19">ROUND(I209*H209,2)</f>
        <v>0</v>
      </c>
      <c r="BL209" s="11" t="s">
        <v>90</v>
      </c>
      <c r="BM209" s="115" t="s">
        <v>230</v>
      </c>
    </row>
    <row r="210" spans="1:65" s="2" customFormat="1" ht="16.5" customHeight="1" x14ac:dyDescent="0.2">
      <c r="A210" s="21"/>
      <c r="B210" s="103"/>
      <c r="C210" s="104" t="s">
        <v>239</v>
      </c>
      <c r="D210" s="104" t="s">
        <v>86</v>
      </c>
      <c r="E210" s="105" t="s">
        <v>240</v>
      </c>
      <c r="F210" s="106" t="s">
        <v>241</v>
      </c>
      <c r="G210" s="107" t="s">
        <v>89</v>
      </c>
      <c r="H210" s="108">
        <v>2.64</v>
      </c>
      <c r="I210" s="109"/>
      <c r="J210" s="109">
        <f t="shared" si="10"/>
        <v>0</v>
      </c>
      <c r="K210" s="110"/>
      <c r="L210" s="22"/>
      <c r="M210" s="111" t="s">
        <v>0</v>
      </c>
      <c r="N210" s="112" t="s">
        <v>25</v>
      </c>
      <c r="O210" s="113">
        <v>0</v>
      </c>
      <c r="P210" s="113">
        <f t="shared" si="11"/>
        <v>0</v>
      </c>
      <c r="Q210" s="113">
        <v>0</v>
      </c>
      <c r="R210" s="113">
        <f t="shared" si="12"/>
        <v>0</v>
      </c>
      <c r="S210" s="113">
        <v>0</v>
      </c>
      <c r="T210" s="114">
        <f t="shared" si="13"/>
        <v>0</v>
      </c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R210" s="115" t="s">
        <v>90</v>
      </c>
      <c r="AT210" s="115" t="s">
        <v>86</v>
      </c>
      <c r="AU210" s="115" t="s">
        <v>91</v>
      </c>
      <c r="AY210" s="11" t="s">
        <v>83</v>
      </c>
      <c r="BE210" s="116">
        <f t="shared" si="14"/>
        <v>0</v>
      </c>
      <c r="BF210" s="116">
        <f t="shared" si="15"/>
        <v>0</v>
      </c>
      <c r="BG210" s="116">
        <f t="shared" si="16"/>
        <v>0</v>
      </c>
      <c r="BH210" s="116">
        <f t="shared" si="17"/>
        <v>0</v>
      </c>
      <c r="BI210" s="116">
        <f t="shared" si="18"/>
        <v>0</v>
      </c>
      <c r="BJ210" s="11" t="s">
        <v>91</v>
      </c>
      <c r="BK210" s="116">
        <f t="shared" si="19"/>
        <v>0</v>
      </c>
      <c r="BL210" s="11" t="s">
        <v>90</v>
      </c>
      <c r="BM210" s="115" t="s">
        <v>242</v>
      </c>
    </row>
    <row r="211" spans="1:65" s="2" customFormat="1" ht="24.2" customHeight="1" x14ac:dyDescent="0.2">
      <c r="A211" s="21"/>
      <c r="B211" s="103"/>
      <c r="C211" s="104" t="s">
        <v>243</v>
      </c>
      <c r="D211" s="104" t="s">
        <v>86</v>
      </c>
      <c r="E211" s="105" t="s">
        <v>244</v>
      </c>
      <c r="F211" s="106" t="s">
        <v>245</v>
      </c>
      <c r="G211" s="107" t="s">
        <v>89</v>
      </c>
      <c r="H211" s="108">
        <v>3.87</v>
      </c>
      <c r="I211" s="109"/>
      <c r="J211" s="109">
        <f t="shared" si="10"/>
        <v>0</v>
      </c>
      <c r="K211" s="110"/>
      <c r="L211" s="22"/>
      <c r="M211" s="111" t="s">
        <v>0</v>
      </c>
      <c r="N211" s="112" t="s">
        <v>25</v>
      </c>
      <c r="O211" s="113">
        <v>0</v>
      </c>
      <c r="P211" s="113">
        <f t="shared" si="11"/>
        <v>0</v>
      </c>
      <c r="Q211" s="113">
        <v>0</v>
      </c>
      <c r="R211" s="113">
        <f t="shared" si="12"/>
        <v>0</v>
      </c>
      <c r="S211" s="113">
        <v>0</v>
      </c>
      <c r="T211" s="114">
        <f t="shared" si="13"/>
        <v>0</v>
      </c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R211" s="115" t="s">
        <v>90</v>
      </c>
      <c r="AT211" s="115" t="s">
        <v>86</v>
      </c>
      <c r="AU211" s="115" t="s">
        <v>91</v>
      </c>
      <c r="AY211" s="11" t="s">
        <v>83</v>
      </c>
      <c r="BE211" s="116">
        <f t="shared" si="14"/>
        <v>0</v>
      </c>
      <c r="BF211" s="116">
        <f t="shared" si="15"/>
        <v>0</v>
      </c>
      <c r="BG211" s="116">
        <f t="shared" si="16"/>
        <v>0</v>
      </c>
      <c r="BH211" s="116">
        <f t="shared" si="17"/>
        <v>0</v>
      </c>
      <c r="BI211" s="116">
        <f t="shared" si="18"/>
        <v>0</v>
      </c>
      <c r="BJ211" s="11" t="s">
        <v>91</v>
      </c>
      <c r="BK211" s="116">
        <f t="shared" si="19"/>
        <v>0</v>
      </c>
      <c r="BL211" s="11" t="s">
        <v>90</v>
      </c>
      <c r="BM211" s="115" t="s">
        <v>243</v>
      </c>
    </row>
    <row r="212" spans="1:65" s="2" customFormat="1" ht="24.2" customHeight="1" x14ac:dyDescent="0.2">
      <c r="A212" s="21"/>
      <c r="B212" s="103"/>
      <c r="C212" s="104" t="s">
        <v>246</v>
      </c>
      <c r="D212" s="104" t="s">
        <v>86</v>
      </c>
      <c r="E212" s="105" t="s">
        <v>247</v>
      </c>
      <c r="F212" s="106" t="s">
        <v>248</v>
      </c>
      <c r="G212" s="107" t="s">
        <v>158</v>
      </c>
      <c r="H212" s="108">
        <v>27.88</v>
      </c>
      <c r="I212" s="109"/>
      <c r="J212" s="109">
        <f t="shared" si="10"/>
        <v>0</v>
      </c>
      <c r="K212" s="110"/>
      <c r="L212" s="22"/>
      <c r="M212" s="111" t="s">
        <v>0</v>
      </c>
      <c r="N212" s="112" t="s">
        <v>25</v>
      </c>
      <c r="O212" s="113">
        <v>0</v>
      </c>
      <c r="P212" s="113">
        <f t="shared" si="11"/>
        <v>0</v>
      </c>
      <c r="Q212" s="113">
        <v>0</v>
      </c>
      <c r="R212" s="113">
        <f t="shared" si="12"/>
        <v>0</v>
      </c>
      <c r="S212" s="113">
        <v>0</v>
      </c>
      <c r="T212" s="114">
        <f t="shared" si="13"/>
        <v>0</v>
      </c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R212" s="115" t="s">
        <v>90</v>
      </c>
      <c r="AT212" s="115" t="s">
        <v>86</v>
      </c>
      <c r="AU212" s="115" t="s">
        <v>91</v>
      </c>
      <c r="AY212" s="11" t="s">
        <v>83</v>
      </c>
      <c r="BE212" s="116">
        <f t="shared" si="14"/>
        <v>0</v>
      </c>
      <c r="BF212" s="116">
        <f t="shared" si="15"/>
        <v>0</v>
      </c>
      <c r="BG212" s="116">
        <f t="shared" si="16"/>
        <v>0</v>
      </c>
      <c r="BH212" s="116">
        <f t="shared" si="17"/>
        <v>0</v>
      </c>
      <c r="BI212" s="116">
        <f t="shared" si="18"/>
        <v>0</v>
      </c>
      <c r="BJ212" s="11" t="s">
        <v>91</v>
      </c>
      <c r="BK212" s="116">
        <f t="shared" si="19"/>
        <v>0</v>
      </c>
      <c r="BL212" s="11" t="s">
        <v>90</v>
      </c>
      <c r="BM212" s="115" t="s">
        <v>249</v>
      </c>
    </row>
    <row r="213" spans="1:65" s="2" customFormat="1" ht="24.2" customHeight="1" x14ac:dyDescent="0.2">
      <c r="A213" s="21"/>
      <c r="B213" s="103"/>
      <c r="C213" s="104" t="s">
        <v>249</v>
      </c>
      <c r="D213" s="104" t="s">
        <v>86</v>
      </c>
      <c r="E213" s="105" t="s">
        <v>250</v>
      </c>
      <c r="F213" s="106" t="s">
        <v>251</v>
      </c>
      <c r="G213" s="107" t="s">
        <v>158</v>
      </c>
      <c r="H213" s="108">
        <v>27.88</v>
      </c>
      <c r="I213" s="109"/>
      <c r="J213" s="109">
        <f t="shared" si="10"/>
        <v>0</v>
      </c>
      <c r="K213" s="110"/>
      <c r="L213" s="22"/>
      <c r="M213" s="111" t="s">
        <v>0</v>
      </c>
      <c r="N213" s="112" t="s">
        <v>25</v>
      </c>
      <c r="O213" s="113">
        <v>0</v>
      </c>
      <c r="P213" s="113">
        <f t="shared" si="11"/>
        <v>0</v>
      </c>
      <c r="Q213" s="113">
        <v>0</v>
      </c>
      <c r="R213" s="113">
        <f t="shared" si="12"/>
        <v>0</v>
      </c>
      <c r="S213" s="113">
        <v>0</v>
      </c>
      <c r="T213" s="114">
        <f t="shared" si="13"/>
        <v>0</v>
      </c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R213" s="115" t="s">
        <v>90</v>
      </c>
      <c r="AT213" s="115" t="s">
        <v>86</v>
      </c>
      <c r="AU213" s="115" t="s">
        <v>91</v>
      </c>
      <c r="AY213" s="11" t="s">
        <v>83</v>
      </c>
      <c r="BE213" s="116">
        <f t="shared" si="14"/>
        <v>0</v>
      </c>
      <c r="BF213" s="116">
        <f t="shared" si="15"/>
        <v>0</v>
      </c>
      <c r="BG213" s="116">
        <f t="shared" si="16"/>
        <v>0</v>
      </c>
      <c r="BH213" s="116">
        <f t="shared" si="17"/>
        <v>0</v>
      </c>
      <c r="BI213" s="116">
        <f t="shared" si="18"/>
        <v>0</v>
      </c>
      <c r="BJ213" s="11" t="s">
        <v>91</v>
      </c>
      <c r="BK213" s="116">
        <f t="shared" si="19"/>
        <v>0</v>
      </c>
      <c r="BL213" s="11" t="s">
        <v>90</v>
      </c>
      <c r="BM213" s="115" t="s">
        <v>252</v>
      </c>
    </row>
    <row r="214" spans="1:65" s="2" customFormat="1" ht="33" customHeight="1" x14ac:dyDescent="0.2">
      <c r="A214" s="21"/>
      <c r="B214" s="103"/>
      <c r="C214" s="104" t="s">
        <v>253</v>
      </c>
      <c r="D214" s="104" t="s">
        <v>86</v>
      </c>
      <c r="E214" s="105" t="s">
        <v>254</v>
      </c>
      <c r="F214" s="106" t="s">
        <v>255</v>
      </c>
      <c r="G214" s="107" t="s">
        <v>158</v>
      </c>
      <c r="H214" s="108">
        <v>9930.25</v>
      </c>
      <c r="I214" s="109"/>
      <c r="J214" s="109">
        <f t="shared" si="10"/>
        <v>0</v>
      </c>
      <c r="K214" s="110"/>
      <c r="L214" s="22"/>
      <c r="M214" s="111" t="s">
        <v>0</v>
      </c>
      <c r="N214" s="112" t="s">
        <v>25</v>
      </c>
      <c r="O214" s="113">
        <v>0</v>
      </c>
      <c r="P214" s="113">
        <f t="shared" si="11"/>
        <v>0</v>
      </c>
      <c r="Q214" s="113">
        <v>0</v>
      </c>
      <c r="R214" s="113">
        <f t="shared" si="12"/>
        <v>0</v>
      </c>
      <c r="S214" s="113">
        <v>0</v>
      </c>
      <c r="T214" s="114">
        <f t="shared" si="13"/>
        <v>0</v>
      </c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R214" s="115" t="s">
        <v>90</v>
      </c>
      <c r="AT214" s="115" t="s">
        <v>86</v>
      </c>
      <c r="AU214" s="115" t="s">
        <v>91</v>
      </c>
      <c r="AY214" s="11" t="s">
        <v>83</v>
      </c>
      <c r="BE214" s="116">
        <f t="shared" si="14"/>
        <v>0</v>
      </c>
      <c r="BF214" s="116">
        <f t="shared" si="15"/>
        <v>0</v>
      </c>
      <c r="BG214" s="116">
        <f t="shared" si="16"/>
        <v>0</v>
      </c>
      <c r="BH214" s="116">
        <f t="shared" si="17"/>
        <v>0</v>
      </c>
      <c r="BI214" s="116">
        <f t="shared" si="18"/>
        <v>0</v>
      </c>
      <c r="BJ214" s="11" t="s">
        <v>91</v>
      </c>
      <c r="BK214" s="116">
        <f t="shared" si="19"/>
        <v>0</v>
      </c>
      <c r="BL214" s="11" t="s">
        <v>90</v>
      </c>
      <c r="BM214" s="115" t="s">
        <v>256</v>
      </c>
    </row>
    <row r="215" spans="1:65" s="10" customFormat="1" x14ac:dyDescent="0.2">
      <c r="B215" s="132"/>
      <c r="D215" s="118" t="s">
        <v>92</v>
      </c>
      <c r="E215" s="133" t="s">
        <v>0</v>
      </c>
      <c r="F215" s="134" t="s">
        <v>257</v>
      </c>
      <c r="H215" s="133" t="s">
        <v>0</v>
      </c>
      <c r="L215" s="132"/>
      <c r="M215" s="135"/>
      <c r="N215" s="136"/>
      <c r="O215" s="136"/>
      <c r="P215" s="136"/>
      <c r="Q215" s="136"/>
      <c r="R215" s="136"/>
      <c r="S215" s="136"/>
      <c r="T215" s="137"/>
      <c r="AT215" s="133" t="s">
        <v>92</v>
      </c>
      <c r="AU215" s="133" t="s">
        <v>91</v>
      </c>
      <c r="AV215" s="10" t="s">
        <v>43</v>
      </c>
      <c r="AW215" s="10" t="s">
        <v>16</v>
      </c>
      <c r="AX215" s="10" t="s">
        <v>42</v>
      </c>
      <c r="AY215" s="133" t="s">
        <v>83</v>
      </c>
    </row>
    <row r="216" spans="1:65" s="8" customFormat="1" x14ac:dyDescent="0.2">
      <c r="B216" s="117"/>
      <c r="D216" s="118" t="s">
        <v>92</v>
      </c>
      <c r="E216" s="119" t="s">
        <v>0</v>
      </c>
      <c r="F216" s="120" t="s">
        <v>258</v>
      </c>
      <c r="H216" s="121">
        <v>4965.125</v>
      </c>
      <c r="L216" s="117"/>
      <c r="M216" s="122"/>
      <c r="N216" s="123"/>
      <c r="O216" s="123"/>
      <c r="P216" s="123"/>
      <c r="Q216" s="123"/>
      <c r="R216" s="123"/>
      <c r="S216" s="123"/>
      <c r="T216" s="124"/>
      <c r="AT216" s="119" t="s">
        <v>92</v>
      </c>
      <c r="AU216" s="119" t="s">
        <v>91</v>
      </c>
      <c r="AV216" s="8" t="s">
        <v>91</v>
      </c>
      <c r="AW216" s="8" t="s">
        <v>16</v>
      </c>
      <c r="AX216" s="8" t="s">
        <v>42</v>
      </c>
      <c r="AY216" s="119" t="s">
        <v>83</v>
      </c>
    </row>
    <row r="217" spans="1:65" s="10" customFormat="1" x14ac:dyDescent="0.2">
      <c r="B217" s="132"/>
      <c r="D217" s="118" t="s">
        <v>92</v>
      </c>
      <c r="E217" s="133" t="s">
        <v>0</v>
      </c>
      <c r="F217" s="134" t="s">
        <v>259</v>
      </c>
      <c r="H217" s="133" t="s">
        <v>0</v>
      </c>
      <c r="L217" s="132"/>
      <c r="M217" s="135"/>
      <c r="N217" s="136"/>
      <c r="O217" s="136"/>
      <c r="P217" s="136"/>
      <c r="Q217" s="136"/>
      <c r="R217" s="136"/>
      <c r="S217" s="136"/>
      <c r="T217" s="137"/>
      <c r="AT217" s="133" t="s">
        <v>92</v>
      </c>
      <c r="AU217" s="133" t="s">
        <v>91</v>
      </c>
      <c r="AV217" s="10" t="s">
        <v>43</v>
      </c>
      <c r="AW217" s="10" t="s">
        <v>16</v>
      </c>
      <c r="AX217" s="10" t="s">
        <v>42</v>
      </c>
      <c r="AY217" s="133" t="s">
        <v>83</v>
      </c>
    </row>
    <row r="218" spans="1:65" s="8" customFormat="1" x14ac:dyDescent="0.2">
      <c r="B218" s="117"/>
      <c r="D218" s="118" t="s">
        <v>92</v>
      </c>
      <c r="E218" s="119" t="s">
        <v>0</v>
      </c>
      <c r="F218" s="120" t="s">
        <v>258</v>
      </c>
      <c r="H218" s="121">
        <v>4965.125</v>
      </c>
      <c r="L218" s="117"/>
      <c r="M218" s="122"/>
      <c r="N218" s="123"/>
      <c r="O218" s="123"/>
      <c r="P218" s="123"/>
      <c r="Q218" s="123"/>
      <c r="R218" s="123"/>
      <c r="S218" s="123"/>
      <c r="T218" s="124"/>
      <c r="AT218" s="119" t="s">
        <v>92</v>
      </c>
      <c r="AU218" s="119" t="s">
        <v>91</v>
      </c>
      <c r="AV218" s="8" t="s">
        <v>91</v>
      </c>
      <c r="AW218" s="8" t="s">
        <v>16</v>
      </c>
      <c r="AX218" s="8" t="s">
        <v>42</v>
      </c>
      <c r="AY218" s="119" t="s">
        <v>83</v>
      </c>
    </row>
    <row r="219" spans="1:65" s="9" customFormat="1" x14ac:dyDescent="0.2">
      <c r="B219" s="125"/>
      <c r="D219" s="118" t="s">
        <v>92</v>
      </c>
      <c r="E219" s="126" t="s">
        <v>0</v>
      </c>
      <c r="F219" s="127" t="s">
        <v>94</v>
      </c>
      <c r="H219" s="128">
        <v>9930.25</v>
      </c>
      <c r="L219" s="125"/>
      <c r="M219" s="129"/>
      <c r="N219" s="130"/>
      <c r="O219" s="130"/>
      <c r="P219" s="130"/>
      <c r="Q219" s="130"/>
      <c r="R219" s="130"/>
      <c r="S219" s="130"/>
      <c r="T219" s="131"/>
      <c r="AT219" s="126" t="s">
        <v>92</v>
      </c>
      <c r="AU219" s="126" t="s">
        <v>91</v>
      </c>
      <c r="AV219" s="9" t="s">
        <v>90</v>
      </c>
      <c r="AW219" s="9" t="s">
        <v>16</v>
      </c>
      <c r="AX219" s="9" t="s">
        <v>43</v>
      </c>
      <c r="AY219" s="126" t="s">
        <v>83</v>
      </c>
    </row>
    <row r="220" spans="1:65" s="2" customFormat="1" ht="24.2" customHeight="1" x14ac:dyDescent="0.2">
      <c r="A220" s="21"/>
      <c r="B220" s="103"/>
      <c r="C220" s="138" t="s">
        <v>200</v>
      </c>
      <c r="D220" s="138" t="s">
        <v>178</v>
      </c>
      <c r="E220" s="139" t="s">
        <v>260</v>
      </c>
      <c r="F220" s="140" t="s">
        <v>261</v>
      </c>
      <c r="G220" s="141" t="s">
        <v>158</v>
      </c>
      <c r="H220" s="142">
        <v>4965.13</v>
      </c>
      <c r="I220" s="143"/>
      <c r="J220" s="143">
        <f>ROUND(I220*H220,2)</f>
        <v>0</v>
      </c>
      <c r="K220" s="144"/>
      <c r="L220" s="145"/>
      <c r="M220" s="146" t="s">
        <v>0</v>
      </c>
      <c r="N220" s="147" t="s">
        <v>25</v>
      </c>
      <c r="O220" s="113">
        <v>0</v>
      </c>
      <c r="P220" s="113">
        <f>O220*H220</f>
        <v>0</v>
      </c>
      <c r="Q220" s="113">
        <v>0</v>
      </c>
      <c r="R220" s="113">
        <f>Q220*H220</f>
        <v>0</v>
      </c>
      <c r="S220" s="113">
        <v>0</v>
      </c>
      <c r="T220" s="114">
        <f>S220*H220</f>
        <v>0</v>
      </c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R220" s="115" t="s">
        <v>116</v>
      </c>
      <c r="AT220" s="115" t="s">
        <v>178</v>
      </c>
      <c r="AU220" s="115" t="s">
        <v>91</v>
      </c>
      <c r="AY220" s="11" t="s">
        <v>83</v>
      </c>
      <c r="BE220" s="116">
        <f>IF(N220="základná",J220,0)</f>
        <v>0</v>
      </c>
      <c r="BF220" s="116">
        <f>IF(N220="znížená",J220,0)</f>
        <v>0</v>
      </c>
      <c r="BG220" s="116">
        <f>IF(N220="zákl. prenesená",J220,0)</f>
        <v>0</v>
      </c>
      <c r="BH220" s="116">
        <f>IF(N220="zníž. prenesená",J220,0)</f>
        <v>0</v>
      </c>
      <c r="BI220" s="116">
        <f>IF(N220="nulová",J220,0)</f>
        <v>0</v>
      </c>
      <c r="BJ220" s="11" t="s">
        <v>91</v>
      </c>
      <c r="BK220" s="116">
        <f>ROUND(I220*H220,2)</f>
        <v>0</v>
      </c>
      <c r="BL220" s="11" t="s">
        <v>90</v>
      </c>
      <c r="BM220" s="115" t="s">
        <v>262</v>
      </c>
    </row>
    <row r="221" spans="1:65" s="2" customFormat="1" ht="24.2" customHeight="1" x14ac:dyDescent="0.2">
      <c r="A221" s="21"/>
      <c r="B221" s="103"/>
      <c r="C221" s="138" t="s">
        <v>263</v>
      </c>
      <c r="D221" s="138" t="s">
        <v>178</v>
      </c>
      <c r="E221" s="139" t="s">
        <v>264</v>
      </c>
      <c r="F221" s="140" t="s">
        <v>265</v>
      </c>
      <c r="G221" s="141" t="s">
        <v>158</v>
      </c>
      <c r="H221" s="142">
        <v>4965.13</v>
      </c>
      <c r="I221" s="143"/>
      <c r="J221" s="143">
        <f>ROUND(I221*H221,2)</f>
        <v>0</v>
      </c>
      <c r="K221" s="144"/>
      <c r="L221" s="145"/>
      <c r="M221" s="146" t="s">
        <v>0</v>
      </c>
      <c r="N221" s="147" t="s">
        <v>25</v>
      </c>
      <c r="O221" s="113">
        <v>0</v>
      </c>
      <c r="P221" s="113">
        <f>O221*H221</f>
        <v>0</v>
      </c>
      <c r="Q221" s="113">
        <v>0</v>
      </c>
      <c r="R221" s="113">
        <f>Q221*H221</f>
        <v>0</v>
      </c>
      <c r="S221" s="113">
        <v>0</v>
      </c>
      <c r="T221" s="114">
        <f>S221*H221</f>
        <v>0</v>
      </c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R221" s="115" t="s">
        <v>116</v>
      </c>
      <c r="AT221" s="115" t="s">
        <v>178</v>
      </c>
      <c r="AU221" s="115" t="s">
        <v>91</v>
      </c>
      <c r="AY221" s="11" t="s">
        <v>83</v>
      </c>
      <c r="BE221" s="116">
        <f>IF(N221="základná",J221,0)</f>
        <v>0</v>
      </c>
      <c r="BF221" s="116">
        <f>IF(N221="znížená",J221,0)</f>
        <v>0</v>
      </c>
      <c r="BG221" s="116">
        <f>IF(N221="zákl. prenesená",J221,0)</f>
        <v>0</v>
      </c>
      <c r="BH221" s="116">
        <f>IF(N221="zníž. prenesená",J221,0)</f>
        <v>0</v>
      </c>
      <c r="BI221" s="116">
        <f>IF(N221="nulová",J221,0)</f>
        <v>0</v>
      </c>
      <c r="BJ221" s="11" t="s">
        <v>91</v>
      </c>
      <c r="BK221" s="116">
        <f>ROUND(I221*H221,2)</f>
        <v>0</v>
      </c>
      <c r="BL221" s="11" t="s">
        <v>90</v>
      </c>
      <c r="BM221" s="115" t="s">
        <v>266</v>
      </c>
    </row>
    <row r="222" spans="1:65" s="2" customFormat="1" ht="24.2" customHeight="1" x14ac:dyDescent="0.2">
      <c r="A222" s="21"/>
      <c r="B222" s="103"/>
      <c r="C222" s="104" t="s">
        <v>211</v>
      </c>
      <c r="D222" s="104" t="s">
        <v>86</v>
      </c>
      <c r="E222" s="105" t="s">
        <v>267</v>
      </c>
      <c r="F222" s="106" t="s">
        <v>268</v>
      </c>
      <c r="G222" s="107" t="s">
        <v>158</v>
      </c>
      <c r="H222" s="108">
        <v>11199.56</v>
      </c>
      <c r="I222" s="109"/>
      <c r="J222" s="109">
        <f>ROUND(I222*H222,2)</f>
        <v>0</v>
      </c>
      <c r="K222" s="110"/>
      <c r="L222" s="22"/>
      <c r="M222" s="111" t="s">
        <v>0</v>
      </c>
      <c r="N222" s="112" t="s">
        <v>25</v>
      </c>
      <c r="O222" s="113">
        <v>0</v>
      </c>
      <c r="P222" s="113">
        <f>O222*H222</f>
        <v>0</v>
      </c>
      <c r="Q222" s="113">
        <v>0</v>
      </c>
      <c r="R222" s="113">
        <f>Q222*H222</f>
        <v>0</v>
      </c>
      <c r="S222" s="113">
        <v>0</v>
      </c>
      <c r="T222" s="114">
        <f>S222*H222</f>
        <v>0</v>
      </c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R222" s="115" t="s">
        <v>90</v>
      </c>
      <c r="AT222" s="115" t="s">
        <v>86</v>
      </c>
      <c r="AU222" s="115" t="s">
        <v>91</v>
      </c>
      <c r="AY222" s="11" t="s">
        <v>83</v>
      </c>
      <c r="BE222" s="116">
        <f>IF(N222="základná",J222,0)</f>
        <v>0</v>
      </c>
      <c r="BF222" s="116">
        <f>IF(N222="znížená",J222,0)</f>
        <v>0</v>
      </c>
      <c r="BG222" s="116">
        <f>IF(N222="zákl. prenesená",J222,0)</f>
        <v>0</v>
      </c>
      <c r="BH222" s="116">
        <f>IF(N222="zníž. prenesená",J222,0)</f>
        <v>0</v>
      </c>
      <c r="BI222" s="116">
        <f>IF(N222="nulová",J222,0)</f>
        <v>0</v>
      </c>
      <c r="BJ222" s="11" t="s">
        <v>91</v>
      </c>
      <c r="BK222" s="116">
        <f>ROUND(I222*H222,2)</f>
        <v>0</v>
      </c>
      <c r="BL222" s="11" t="s">
        <v>90</v>
      </c>
      <c r="BM222" s="115" t="s">
        <v>269</v>
      </c>
    </row>
    <row r="223" spans="1:65" s="2" customFormat="1" ht="24.2" customHeight="1" x14ac:dyDescent="0.2">
      <c r="A223" s="21"/>
      <c r="B223" s="103"/>
      <c r="C223" s="138" t="s">
        <v>270</v>
      </c>
      <c r="D223" s="138" t="s">
        <v>178</v>
      </c>
      <c r="E223" s="139" t="s">
        <v>271</v>
      </c>
      <c r="F223" s="140" t="s">
        <v>272</v>
      </c>
      <c r="G223" s="141" t="s">
        <v>158</v>
      </c>
      <c r="H223" s="142">
        <v>11199.56</v>
      </c>
      <c r="I223" s="143"/>
      <c r="J223" s="143">
        <f>ROUND(I223*H223,2)</f>
        <v>0</v>
      </c>
      <c r="K223" s="144"/>
      <c r="L223" s="145"/>
      <c r="M223" s="146" t="s">
        <v>0</v>
      </c>
      <c r="N223" s="147" t="s">
        <v>25</v>
      </c>
      <c r="O223" s="113">
        <v>0</v>
      </c>
      <c r="P223" s="113">
        <f>O223*H223</f>
        <v>0</v>
      </c>
      <c r="Q223" s="113">
        <v>0</v>
      </c>
      <c r="R223" s="113">
        <f>Q223*H223</f>
        <v>0</v>
      </c>
      <c r="S223" s="113">
        <v>0</v>
      </c>
      <c r="T223" s="114">
        <f>S223*H223</f>
        <v>0</v>
      </c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R223" s="115" t="s">
        <v>116</v>
      </c>
      <c r="AT223" s="115" t="s">
        <v>178</v>
      </c>
      <c r="AU223" s="115" t="s">
        <v>91</v>
      </c>
      <c r="AY223" s="11" t="s">
        <v>83</v>
      </c>
      <c r="BE223" s="116">
        <f>IF(N223="základná",J223,0)</f>
        <v>0</v>
      </c>
      <c r="BF223" s="116">
        <f>IF(N223="znížená",J223,0)</f>
        <v>0</v>
      </c>
      <c r="BG223" s="116">
        <f>IF(N223="zákl. prenesená",J223,0)</f>
        <v>0</v>
      </c>
      <c r="BH223" s="116">
        <f>IF(N223="zníž. prenesená",J223,0)</f>
        <v>0</v>
      </c>
      <c r="BI223" s="116">
        <f>IF(N223="nulová",J223,0)</f>
        <v>0</v>
      </c>
      <c r="BJ223" s="11" t="s">
        <v>91</v>
      </c>
      <c r="BK223" s="116">
        <f>ROUND(I223*H223,2)</f>
        <v>0</v>
      </c>
      <c r="BL223" s="11" t="s">
        <v>90</v>
      </c>
      <c r="BM223" s="115" t="s">
        <v>273</v>
      </c>
    </row>
    <row r="224" spans="1:65" s="2" customFormat="1" ht="24.2" customHeight="1" x14ac:dyDescent="0.2">
      <c r="A224" s="21"/>
      <c r="B224" s="103"/>
      <c r="C224" s="104" t="s">
        <v>274</v>
      </c>
      <c r="D224" s="104" t="s">
        <v>86</v>
      </c>
      <c r="E224" s="105" t="s">
        <v>275</v>
      </c>
      <c r="F224" s="106" t="s">
        <v>276</v>
      </c>
      <c r="G224" s="107" t="s">
        <v>158</v>
      </c>
      <c r="H224" s="108">
        <v>69.739999999999995</v>
      </c>
      <c r="I224" s="109"/>
      <c r="J224" s="109">
        <f>ROUND(I224*H224,2)</f>
        <v>0</v>
      </c>
      <c r="K224" s="110"/>
      <c r="L224" s="22"/>
      <c r="M224" s="111" t="s">
        <v>0</v>
      </c>
      <c r="N224" s="112" t="s">
        <v>25</v>
      </c>
      <c r="O224" s="113">
        <v>0</v>
      </c>
      <c r="P224" s="113">
        <f>O224*H224</f>
        <v>0</v>
      </c>
      <c r="Q224" s="113">
        <v>0</v>
      </c>
      <c r="R224" s="113">
        <f>Q224*H224</f>
        <v>0</v>
      </c>
      <c r="S224" s="113">
        <v>0</v>
      </c>
      <c r="T224" s="114">
        <f>S224*H224</f>
        <v>0</v>
      </c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R224" s="115" t="s">
        <v>90</v>
      </c>
      <c r="AT224" s="115" t="s">
        <v>86</v>
      </c>
      <c r="AU224" s="115" t="s">
        <v>91</v>
      </c>
      <c r="AY224" s="11" t="s">
        <v>83</v>
      </c>
      <c r="BE224" s="116">
        <f>IF(N224="základná",J224,0)</f>
        <v>0</v>
      </c>
      <c r="BF224" s="116">
        <f>IF(N224="znížená",J224,0)</f>
        <v>0</v>
      </c>
      <c r="BG224" s="116">
        <f>IF(N224="zákl. prenesená",J224,0)</f>
        <v>0</v>
      </c>
      <c r="BH224" s="116">
        <f>IF(N224="zníž. prenesená",J224,0)</f>
        <v>0</v>
      </c>
      <c r="BI224" s="116">
        <f>IF(N224="nulová",J224,0)</f>
        <v>0</v>
      </c>
      <c r="BJ224" s="11" t="s">
        <v>91</v>
      </c>
      <c r="BK224" s="116">
        <f>ROUND(I224*H224,2)</f>
        <v>0</v>
      </c>
      <c r="BL224" s="11" t="s">
        <v>90</v>
      </c>
      <c r="BM224" s="115" t="s">
        <v>277</v>
      </c>
    </row>
    <row r="225" spans="1:65" s="10" customFormat="1" x14ac:dyDescent="0.2">
      <c r="B225" s="132"/>
      <c r="D225" s="118" t="s">
        <v>92</v>
      </c>
      <c r="E225" s="133" t="s">
        <v>0</v>
      </c>
      <c r="F225" s="134" t="s">
        <v>278</v>
      </c>
      <c r="H225" s="133" t="s">
        <v>0</v>
      </c>
      <c r="L225" s="132"/>
      <c r="M225" s="135"/>
      <c r="N225" s="136"/>
      <c r="O225" s="136"/>
      <c r="P225" s="136"/>
      <c r="Q225" s="136"/>
      <c r="R225" s="136"/>
      <c r="S225" s="136"/>
      <c r="T225" s="137"/>
      <c r="AT225" s="133" t="s">
        <v>92</v>
      </c>
      <c r="AU225" s="133" t="s">
        <v>91</v>
      </c>
      <c r="AV225" s="10" t="s">
        <v>43</v>
      </c>
      <c r="AW225" s="10" t="s">
        <v>16</v>
      </c>
      <c r="AX225" s="10" t="s">
        <v>42</v>
      </c>
      <c r="AY225" s="133" t="s">
        <v>83</v>
      </c>
    </row>
    <row r="226" spans="1:65" s="8" customFormat="1" x14ac:dyDescent="0.2">
      <c r="B226" s="117"/>
      <c r="D226" s="118" t="s">
        <v>92</v>
      </c>
      <c r="E226" s="119" t="s">
        <v>0</v>
      </c>
      <c r="F226" s="120" t="s">
        <v>279</v>
      </c>
      <c r="H226" s="121">
        <v>62.7</v>
      </c>
      <c r="L226" s="117"/>
      <c r="M226" s="122"/>
      <c r="N226" s="123"/>
      <c r="O226" s="123"/>
      <c r="P226" s="123"/>
      <c r="Q226" s="123"/>
      <c r="R226" s="123"/>
      <c r="S226" s="123"/>
      <c r="T226" s="124"/>
      <c r="AT226" s="119" t="s">
        <v>92</v>
      </c>
      <c r="AU226" s="119" t="s">
        <v>91</v>
      </c>
      <c r="AV226" s="8" t="s">
        <v>91</v>
      </c>
      <c r="AW226" s="8" t="s">
        <v>16</v>
      </c>
      <c r="AX226" s="8" t="s">
        <v>42</v>
      </c>
      <c r="AY226" s="119" t="s">
        <v>83</v>
      </c>
    </row>
    <row r="227" spans="1:65" s="10" customFormat="1" x14ac:dyDescent="0.2">
      <c r="B227" s="132"/>
      <c r="D227" s="118" t="s">
        <v>92</v>
      </c>
      <c r="E227" s="133" t="s">
        <v>0</v>
      </c>
      <c r="F227" s="134" t="s">
        <v>280</v>
      </c>
      <c r="H227" s="133" t="s">
        <v>0</v>
      </c>
      <c r="L227" s="132"/>
      <c r="M227" s="135"/>
      <c r="N227" s="136"/>
      <c r="O227" s="136"/>
      <c r="P227" s="136"/>
      <c r="Q227" s="136"/>
      <c r="R227" s="136"/>
      <c r="S227" s="136"/>
      <c r="T227" s="137"/>
      <c r="AT227" s="133" t="s">
        <v>92</v>
      </c>
      <c r="AU227" s="133" t="s">
        <v>91</v>
      </c>
      <c r="AV227" s="10" t="s">
        <v>43</v>
      </c>
      <c r="AW227" s="10" t="s">
        <v>16</v>
      </c>
      <c r="AX227" s="10" t="s">
        <v>42</v>
      </c>
      <c r="AY227" s="133" t="s">
        <v>83</v>
      </c>
    </row>
    <row r="228" spans="1:65" s="8" customFormat="1" x14ac:dyDescent="0.2">
      <c r="B228" s="117"/>
      <c r="D228" s="118" t="s">
        <v>92</v>
      </c>
      <c r="E228" s="119" t="s">
        <v>0</v>
      </c>
      <c r="F228" s="120" t="s">
        <v>281</v>
      </c>
      <c r="H228" s="121">
        <v>7.04</v>
      </c>
      <c r="L228" s="117"/>
      <c r="M228" s="122"/>
      <c r="N228" s="123"/>
      <c r="O228" s="123"/>
      <c r="P228" s="123"/>
      <c r="Q228" s="123"/>
      <c r="R228" s="123"/>
      <c r="S228" s="123"/>
      <c r="T228" s="124"/>
      <c r="AT228" s="119" t="s">
        <v>92</v>
      </c>
      <c r="AU228" s="119" t="s">
        <v>91</v>
      </c>
      <c r="AV228" s="8" t="s">
        <v>91</v>
      </c>
      <c r="AW228" s="8" t="s">
        <v>16</v>
      </c>
      <c r="AX228" s="8" t="s">
        <v>42</v>
      </c>
      <c r="AY228" s="119" t="s">
        <v>83</v>
      </c>
    </row>
    <row r="229" spans="1:65" s="9" customFormat="1" x14ac:dyDescent="0.2">
      <c r="B229" s="125"/>
      <c r="D229" s="118" t="s">
        <v>92</v>
      </c>
      <c r="E229" s="126" t="s">
        <v>0</v>
      </c>
      <c r="F229" s="127" t="s">
        <v>94</v>
      </c>
      <c r="H229" s="128">
        <v>69.740000000000009</v>
      </c>
      <c r="L229" s="125"/>
      <c r="M229" s="129"/>
      <c r="N229" s="130"/>
      <c r="O229" s="130"/>
      <c r="P229" s="130"/>
      <c r="Q229" s="130"/>
      <c r="R229" s="130"/>
      <c r="S229" s="130"/>
      <c r="T229" s="131"/>
      <c r="AT229" s="126" t="s">
        <v>92</v>
      </c>
      <c r="AU229" s="126" t="s">
        <v>91</v>
      </c>
      <c r="AV229" s="9" t="s">
        <v>90</v>
      </c>
      <c r="AW229" s="9" t="s">
        <v>16</v>
      </c>
      <c r="AX229" s="9" t="s">
        <v>43</v>
      </c>
      <c r="AY229" s="126" t="s">
        <v>83</v>
      </c>
    </row>
    <row r="230" spans="1:65" s="7" customFormat="1" ht="22.7" customHeight="1" x14ac:dyDescent="0.2">
      <c r="B230" s="91"/>
      <c r="D230" s="92" t="s">
        <v>41</v>
      </c>
      <c r="E230" s="101" t="s">
        <v>282</v>
      </c>
      <c r="F230" s="101" t="s">
        <v>283</v>
      </c>
      <c r="J230" s="102">
        <f>BK230</f>
        <v>0</v>
      </c>
      <c r="L230" s="91"/>
      <c r="M230" s="95"/>
      <c r="N230" s="96"/>
      <c r="O230" s="96"/>
      <c r="P230" s="97">
        <f>SUM(P231:P248)</f>
        <v>0</v>
      </c>
      <c r="Q230" s="96"/>
      <c r="R230" s="97">
        <f>SUM(R231:R248)</f>
        <v>0</v>
      </c>
      <c r="S230" s="96"/>
      <c r="T230" s="98">
        <f>SUM(T231:T248)</f>
        <v>0</v>
      </c>
      <c r="AR230" s="92" t="s">
        <v>43</v>
      </c>
      <c r="AT230" s="99" t="s">
        <v>41</v>
      </c>
      <c r="AU230" s="99" t="s">
        <v>43</v>
      </c>
      <c r="AY230" s="92" t="s">
        <v>83</v>
      </c>
      <c r="BK230" s="100">
        <f>SUM(BK231:BK248)</f>
        <v>0</v>
      </c>
    </row>
    <row r="231" spans="1:65" s="2" customFormat="1" ht="33" customHeight="1" x14ac:dyDescent="0.2">
      <c r="A231" s="21"/>
      <c r="B231" s="103"/>
      <c r="C231" s="104" t="s">
        <v>284</v>
      </c>
      <c r="D231" s="104" t="s">
        <v>86</v>
      </c>
      <c r="E231" s="105" t="s">
        <v>285</v>
      </c>
      <c r="F231" s="106" t="s">
        <v>286</v>
      </c>
      <c r="G231" s="107" t="s">
        <v>206</v>
      </c>
      <c r="H231" s="108">
        <v>64.48</v>
      </c>
      <c r="I231" s="109"/>
      <c r="J231" s="109">
        <f>ROUND(I231*H231,2)</f>
        <v>0</v>
      </c>
      <c r="K231" s="110"/>
      <c r="L231" s="22"/>
      <c r="M231" s="111" t="s">
        <v>0</v>
      </c>
      <c r="N231" s="112" t="s">
        <v>25</v>
      </c>
      <c r="O231" s="113">
        <v>0</v>
      </c>
      <c r="P231" s="113">
        <f>O231*H231</f>
        <v>0</v>
      </c>
      <c r="Q231" s="113">
        <v>0</v>
      </c>
      <c r="R231" s="113">
        <f>Q231*H231</f>
        <v>0</v>
      </c>
      <c r="S231" s="113">
        <v>0</v>
      </c>
      <c r="T231" s="114">
        <f>S231*H231</f>
        <v>0</v>
      </c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R231" s="115" t="s">
        <v>90</v>
      </c>
      <c r="AT231" s="115" t="s">
        <v>86</v>
      </c>
      <c r="AU231" s="115" t="s">
        <v>91</v>
      </c>
      <c r="AY231" s="11" t="s">
        <v>83</v>
      </c>
      <c r="BE231" s="116">
        <f>IF(N231="základná",J231,0)</f>
        <v>0</v>
      </c>
      <c r="BF231" s="116">
        <f>IF(N231="znížená",J231,0)</f>
        <v>0</v>
      </c>
      <c r="BG231" s="116">
        <f>IF(N231="zákl. prenesená",J231,0)</f>
        <v>0</v>
      </c>
      <c r="BH231" s="116">
        <f>IF(N231="zníž. prenesená",J231,0)</f>
        <v>0</v>
      </c>
      <c r="BI231" s="116">
        <f>IF(N231="nulová",J231,0)</f>
        <v>0</v>
      </c>
      <c r="BJ231" s="11" t="s">
        <v>91</v>
      </c>
      <c r="BK231" s="116">
        <f>ROUND(I231*H231,2)</f>
        <v>0</v>
      </c>
      <c r="BL231" s="11" t="s">
        <v>90</v>
      </c>
      <c r="BM231" s="115" t="s">
        <v>287</v>
      </c>
    </row>
    <row r="232" spans="1:65" s="10" customFormat="1" x14ac:dyDescent="0.2">
      <c r="B232" s="132"/>
      <c r="D232" s="118" t="s">
        <v>92</v>
      </c>
      <c r="E232" s="133" t="s">
        <v>0</v>
      </c>
      <c r="F232" s="134" t="s">
        <v>288</v>
      </c>
      <c r="H232" s="133" t="s">
        <v>0</v>
      </c>
      <c r="L232" s="132"/>
      <c r="M232" s="135"/>
      <c r="N232" s="136"/>
      <c r="O232" s="136"/>
      <c r="P232" s="136"/>
      <c r="Q232" s="136"/>
      <c r="R232" s="136"/>
      <c r="S232" s="136"/>
      <c r="T232" s="137"/>
      <c r="AT232" s="133" t="s">
        <v>92</v>
      </c>
      <c r="AU232" s="133" t="s">
        <v>91</v>
      </c>
      <c r="AV232" s="10" t="s">
        <v>43</v>
      </c>
      <c r="AW232" s="10" t="s">
        <v>16</v>
      </c>
      <c r="AX232" s="10" t="s">
        <v>42</v>
      </c>
      <c r="AY232" s="133" t="s">
        <v>83</v>
      </c>
    </row>
    <row r="233" spans="1:65" s="8" customFormat="1" x14ac:dyDescent="0.2">
      <c r="B233" s="117"/>
      <c r="D233" s="118" t="s">
        <v>92</v>
      </c>
      <c r="E233" s="119" t="s">
        <v>0</v>
      </c>
      <c r="F233" s="120" t="s">
        <v>289</v>
      </c>
      <c r="H233" s="121">
        <v>64.48</v>
      </c>
      <c r="L233" s="117"/>
      <c r="M233" s="122"/>
      <c r="N233" s="123"/>
      <c r="O233" s="123"/>
      <c r="P233" s="123"/>
      <c r="Q233" s="123"/>
      <c r="R233" s="123"/>
      <c r="S233" s="123"/>
      <c r="T233" s="124"/>
      <c r="AT233" s="119" t="s">
        <v>92</v>
      </c>
      <c r="AU233" s="119" t="s">
        <v>91</v>
      </c>
      <c r="AV233" s="8" t="s">
        <v>91</v>
      </c>
      <c r="AW233" s="8" t="s">
        <v>16</v>
      </c>
      <c r="AX233" s="8" t="s">
        <v>42</v>
      </c>
      <c r="AY233" s="119" t="s">
        <v>83</v>
      </c>
    </row>
    <row r="234" spans="1:65" s="9" customFormat="1" x14ac:dyDescent="0.2">
      <c r="B234" s="125"/>
      <c r="D234" s="118" t="s">
        <v>92</v>
      </c>
      <c r="E234" s="126" t="s">
        <v>0</v>
      </c>
      <c r="F234" s="127" t="s">
        <v>94</v>
      </c>
      <c r="H234" s="128">
        <v>64.48</v>
      </c>
      <c r="L234" s="125"/>
      <c r="M234" s="129"/>
      <c r="N234" s="130"/>
      <c r="O234" s="130"/>
      <c r="P234" s="130"/>
      <c r="Q234" s="130"/>
      <c r="R234" s="130"/>
      <c r="S234" s="130"/>
      <c r="T234" s="131"/>
      <c r="AT234" s="126" t="s">
        <v>92</v>
      </c>
      <c r="AU234" s="126" t="s">
        <v>91</v>
      </c>
      <c r="AV234" s="9" t="s">
        <v>90</v>
      </c>
      <c r="AW234" s="9" t="s">
        <v>16</v>
      </c>
      <c r="AX234" s="9" t="s">
        <v>43</v>
      </c>
      <c r="AY234" s="126" t="s">
        <v>83</v>
      </c>
    </row>
    <row r="235" spans="1:65" s="2" customFormat="1" ht="24.2" customHeight="1" x14ac:dyDescent="0.2">
      <c r="A235" s="21"/>
      <c r="B235" s="103"/>
      <c r="C235" s="104" t="s">
        <v>252</v>
      </c>
      <c r="D235" s="104" t="s">
        <v>86</v>
      </c>
      <c r="E235" s="105" t="s">
        <v>290</v>
      </c>
      <c r="F235" s="106" t="s">
        <v>291</v>
      </c>
      <c r="G235" s="107" t="s">
        <v>89</v>
      </c>
      <c r="H235" s="108">
        <v>1.4</v>
      </c>
      <c r="I235" s="109"/>
      <c r="J235" s="109">
        <f>ROUND(I235*H235,2)</f>
        <v>0</v>
      </c>
      <c r="K235" s="110"/>
      <c r="L235" s="22"/>
      <c r="M235" s="111" t="s">
        <v>0</v>
      </c>
      <c r="N235" s="112" t="s">
        <v>25</v>
      </c>
      <c r="O235" s="113">
        <v>0</v>
      </c>
      <c r="P235" s="113">
        <f>O235*H235</f>
        <v>0</v>
      </c>
      <c r="Q235" s="113">
        <v>0</v>
      </c>
      <c r="R235" s="113">
        <f>Q235*H235</f>
        <v>0</v>
      </c>
      <c r="S235" s="113">
        <v>0</v>
      </c>
      <c r="T235" s="114">
        <f>S235*H235</f>
        <v>0</v>
      </c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R235" s="115" t="s">
        <v>90</v>
      </c>
      <c r="AT235" s="115" t="s">
        <v>86</v>
      </c>
      <c r="AU235" s="115" t="s">
        <v>91</v>
      </c>
      <c r="AY235" s="11" t="s">
        <v>83</v>
      </c>
      <c r="BE235" s="116">
        <f>IF(N235="základná",J235,0)</f>
        <v>0</v>
      </c>
      <c r="BF235" s="116">
        <f>IF(N235="znížená",J235,0)</f>
        <v>0</v>
      </c>
      <c r="BG235" s="116">
        <f>IF(N235="zákl. prenesená",J235,0)</f>
        <v>0</v>
      </c>
      <c r="BH235" s="116">
        <f>IF(N235="zníž. prenesená",J235,0)</f>
        <v>0</v>
      </c>
      <c r="BI235" s="116">
        <f>IF(N235="nulová",J235,0)</f>
        <v>0</v>
      </c>
      <c r="BJ235" s="11" t="s">
        <v>91</v>
      </c>
      <c r="BK235" s="116">
        <f>ROUND(I235*H235,2)</f>
        <v>0</v>
      </c>
      <c r="BL235" s="11" t="s">
        <v>90</v>
      </c>
      <c r="BM235" s="115" t="s">
        <v>292</v>
      </c>
    </row>
    <row r="236" spans="1:65" s="2" customFormat="1" ht="24.2" customHeight="1" x14ac:dyDescent="0.2">
      <c r="A236" s="21"/>
      <c r="B236" s="103"/>
      <c r="C236" s="104" t="s">
        <v>293</v>
      </c>
      <c r="D236" s="104" t="s">
        <v>86</v>
      </c>
      <c r="E236" s="105" t="s">
        <v>294</v>
      </c>
      <c r="F236" s="106" t="s">
        <v>295</v>
      </c>
      <c r="G236" s="107" t="s">
        <v>158</v>
      </c>
      <c r="H236" s="108">
        <v>10.82</v>
      </c>
      <c r="I236" s="109"/>
      <c r="J236" s="109">
        <f>ROUND(I236*H236,2)</f>
        <v>0</v>
      </c>
      <c r="K236" s="110"/>
      <c r="L236" s="22"/>
      <c r="M236" s="111" t="s">
        <v>0</v>
      </c>
      <c r="N236" s="112" t="s">
        <v>25</v>
      </c>
      <c r="O236" s="113">
        <v>0</v>
      </c>
      <c r="P236" s="113">
        <f>O236*H236</f>
        <v>0</v>
      </c>
      <c r="Q236" s="113">
        <v>0</v>
      </c>
      <c r="R236" s="113">
        <f>Q236*H236</f>
        <v>0</v>
      </c>
      <c r="S236" s="113">
        <v>0</v>
      </c>
      <c r="T236" s="114">
        <f>S236*H236</f>
        <v>0</v>
      </c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R236" s="115" t="s">
        <v>90</v>
      </c>
      <c r="AT236" s="115" t="s">
        <v>86</v>
      </c>
      <c r="AU236" s="115" t="s">
        <v>91</v>
      </c>
      <c r="AY236" s="11" t="s">
        <v>83</v>
      </c>
      <c r="BE236" s="116">
        <f>IF(N236="základná",J236,0)</f>
        <v>0</v>
      </c>
      <c r="BF236" s="116">
        <f>IF(N236="znížená",J236,0)</f>
        <v>0</v>
      </c>
      <c r="BG236" s="116">
        <f>IF(N236="zákl. prenesená",J236,0)</f>
        <v>0</v>
      </c>
      <c r="BH236" s="116">
        <f>IF(N236="zníž. prenesená",J236,0)</f>
        <v>0</v>
      </c>
      <c r="BI236" s="116">
        <f>IF(N236="nulová",J236,0)</f>
        <v>0</v>
      </c>
      <c r="BJ236" s="11" t="s">
        <v>91</v>
      </c>
      <c r="BK236" s="116">
        <f>ROUND(I236*H236,2)</f>
        <v>0</v>
      </c>
      <c r="BL236" s="11" t="s">
        <v>90</v>
      </c>
      <c r="BM236" s="115" t="s">
        <v>296</v>
      </c>
    </row>
    <row r="237" spans="1:65" s="2" customFormat="1" ht="24.2" customHeight="1" x14ac:dyDescent="0.2">
      <c r="A237" s="21"/>
      <c r="B237" s="103"/>
      <c r="C237" s="104" t="s">
        <v>297</v>
      </c>
      <c r="D237" s="104" t="s">
        <v>86</v>
      </c>
      <c r="E237" s="105" t="s">
        <v>298</v>
      </c>
      <c r="F237" s="106" t="s">
        <v>299</v>
      </c>
      <c r="G237" s="107" t="s">
        <v>89</v>
      </c>
      <c r="H237" s="108">
        <v>4.2</v>
      </c>
      <c r="I237" s="109"/>
      <c r="J237" s="109">
        <f>ROUND(I237*H237,2)</f>
        <v>0</v>
      </c>
      <c r="K237" s="110"/>
      <c r="L237" s="22"/>
      <c r="M237" s="111" t="s">
        <v>0</v>
      </c>
      <c r="N237" s="112" t="s">
        <v>25</v>
      </c>
      <c r="O237" s="113">
        <v>0</v>
      </c>
      <c r="P237" s="113">
        <f>O237*H237</f>
        <v>0</v>
      </c>
      <c r="Q237" s="113">
        <v>0</v>
      </c>
      <c r="R237" s="113">
        <f>Q237*H237</f>
        <v>0</v>
      </c>
      <c r="S237" s="113">
        <v>0</v>
      </c>
      <c r="T237" s="114">
        <f>S237*H237</f>
        <v>0</v>
      </c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R237" s="115" t="s">
        <v>90</v>
      </c>
      <c r="AT237" s="115" t="s">
        <v>86</v>
      </c>
      <c r="AU237" s="115" t="s">
        <v>91</v>
      </c>
      <c r="AY237" s="11" t="s">
        <v>83</v>
      </c>
      <c r="BE237" s="116">
        <f>IF(N237="základná",J237,0)</f>
        <v>0</v>
      </c>
      <c r="BF237" s="116">
        <f>IF(N237="znížená",J237,0)</f>
        <v>0</v>
      </c>
      <c r="BG237" s="116">
        <f>IF(N237="zákl. prenesená",J237,0)</f>
        <v>0</v>
      </c>
      <c r="BH237" s="116">
        <f>IF(N237="zníž. prenesená",J237,0)</f>
        <v>0</v>
      </c>
      <c r="BI237" s="116">
        <f>IF(N237="nulová",J237,0)</f>
        <v>0</v>
      </c>
      <c r="BJ237" s="11" t="s">
        <v>91</v>
      </c>
      <c r="BK237" s="116">
        <f>ROUND(I237*H237,2)</f>
        <v>0</v>
      </c>
      <c r="BL237" s="11" t="s">
        <v>90</v>
      </c>
      <c r="BM237" s="115" t="s">
        <v>300</v>
      </c>
    </row>
    <row r="238" spans="1:65" s="10" customFormat="1" x14ac:dyDescent="0.2">
      <c r="B238" s="132"/>
      <c r="D238" s="118" t="s">
        <v>92</v>
      </c>
      <c r="E238" s="133" t="s">
        <v>0</v>
      </c>
      <c r="F238" s="134" t="s">
        <v>301</v>
      </c>
      <c r="H238" s="133" t="s">
        <v>0</v>
      </c>
      <c r="L238" s="132"/>
      <c r="M238" s="135"/>
      <c r="N238" s="136"/>
      <c r="O238" s="136"/>
      <c r="P238" s="136"/>
      <c r="Q238" s="136"/>
      <c r="R238" s="136"/>
      <c r="S238" s="136"/>
      <c r="T238" s="137"/>
      <c r="AT238" s="133" t="s">
        <v>92</v>
      </c>
      <c r="AU238" s="133" t="s">
        <v>91</v>
      </c>
      <c r="AV238" s="10" t="s">
        <v>43</v>
      </c>
      <c r="AW238" s="10" t="s">
        <v>16</v>
      </c>
      <c r="AX238" s="10" t="s">
        <v>42</v>
      </c>
      <c r="AY238" s="133" t="s">
        <v>83</v>
      </c>
    </row>
    <row r="239" spans="1:65" s="8" customFormat="1" x14ac:dyDescent="0.2">
      <c r="B239" s="117"/>
      <c r="D239" s="118" t="s">
        <v>92</v>
      </c>
      <c r="E239" s="119" t="s">
        <v>0</v>
      </c>
      <c r="F239" s="120" t="s">
        <v>302</v>
      </c>
      <c r="H239" s="121">
        <v>4.2</v>
      </c>
      <c r="L239" s="117"/>
      <c r="M239" s="122"/>
      <c r="N239" s="123"/>
      <c r="O239" s="123"/>
      <c r="P239" s="123"/>
      <c r="Q239" s="123"/>
      <c r="R239" s="123"/>
      <c r="S239" s="123"/>
      <c r="T239" s="124"/>
      <c r="AT239" s="119" t="s">
        <v>92</v>
      </c>
      <c r="AU239" s="119" t="s">
        <v>91</v>
      </c>
      <c r="AV239" s="8" t="s">
        <v>91</v>
      </c>
      <c r="AW239" s="8" t="s">
        <v>16</v>
      </c>
      <c r="AX239" s="8" t="s">
        <v>42</v>
      </c>
      <c r="AY239" s="119" t="s">
        <v>83</v>
      </c>
    </row>
    <row r="240" spans="1:65" s="9" customFormat="1" x14ac:dyDescent="0.2">
      <c r="B240" s="125"/>
      <c r="D240" s="118" t="s">
        <v>92</v>
      </c>
      <c r="E240" s="126" t="s">
        <v>0</v>
      </c>
      <c r="F240" s="127" t="s">
        <v>94</v>
      </c>
      <c r="H240" s="128">
        <v>4.2</v>
      </c>
      <c r="L240" s="125"/>
      <c r="M240" s="129"/>
      <c r="N240" s="130"/>
      <c r="O240" s="130"/>
      <c r="P240" s="130"/>
      <c r="Q240" s="130"/>
      <c r="R240" s="130"/>
      <c r="S240" s="130"/>
      <c r="T240" s="131"/>
      <c r="AT240" s="126" t="s">
        <v>92</v>
      </c>
      <c r="AU240" s="126" t="s">
        <v>91</v>
      </c>
      <c r="AV240" s="9" t="s">
        <v>90</v>
      </c>
      <c r="AW240" s="9" t="s">
        <v>16</v>
      </c>
      <c r="AX240" s="9" t="s">
        <v>43</v>
      </c>
      <c r="AY240" s="126" t="s">
        <v>83</v>
      </c>
    </row>
    <row r="241" spans="1:65" s="2" customFormat="1" ht="37.700000000000003" customHeight="1" x14ac:dyDescent="0.2">
      <c r="A241" s="21"/>
      <c r="B241" s="103"/>
      <c r="C241" s="138" t="s">
        <v>303</v>
      </c>
      <c r="D241" s="138" t="s">
        <v>178</v>
      </c>
      <c r="E241" s="139" t="s">
        <v>304</v>
      </c>
      <c r="F241" s="140" t="s">
        <v>305</v>
      </c>
      <c r="G241" s="141" t="s">
        <v>206</v>
      </c>
      <c r="H241" s="142">
        <v>9</v>
      </c>
      <c r="I241" s="143"/>
      <c r="J241" s="143">
        <f>ROUND(I241*H241,2)</f>
        <v>0</v>
      </c>
      <c r="K241" s="144"/>
      <c r="L241" s="145"/>
      <c r="M241" s="146" t="s">
        <v>0</v>
      </c>
      <c r="N241" s="147" t="s">
        <v>25</v>
      </c>
      <c r="O241" s="113">
        <v>0</v>
      </c>
      <c r="P241" s="113">
        <f>O241*H241</f>
        <v>0</v>
      </c>
      <c r="Q241" s="113">
        <v>0</v>
      </c>
      <c r="R241" s="113">
        <f>Q241*H241</f>
        <v>0</v>
      </c>
      <c r="S241" s="113">
        <v>0</v>
      </c>
      <c r="T241" s="114">
        <f>S241*H241</f>
        <v>0</v>
      </c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R241" s="115" t="s">
        <v>116</v>
      </c>
      <c r="AT241" s="115" t="s">
        <v>178</v>
      </c>
      <c r="AU241" s="115" t="s">
        <v>91</v>
      </c>
      <c r="AY241" s="11" t="s">
        <v>83</v>
      </c>
      <c r="BE241" s="116">
        <f>IF(N241="základná",J241,0)</f>
        <v>0</v>
      </c>
      <c r="BF241" s="116">
        <f>IF(N241="znížená",J241,0)</f>
        <v>0</v>
      </c>
      <c r="BG241" s="116">
        <f>IF(N241="zákl. prenesená",J241,0)</f>
        <v>0</v>
      </c>
      <c r="BH241" s="116">
        <f>IF(N241="zníž. prenesená",J241,0)</f>
        <v>0</v>
      </c>
      <c r="BI241" s="116">
        <f>IF(N241="nulová",J241,0)</f>
        <v>0</v>
      </c>
      <c r="BJ241" s="11" t="s">
        <v>91</v>
      </c>
      <c r="BK241" s="116">
        <f>ROUND(I241*H241,2)</f>
        <v>0</v>
      </c>
      <c r="BL241" s="11" t="s">
        <v>90</v>
      </c>
      <c r="BM241" s="115" t="s">
        <v>306</v>
      </c>
    </row>
    <row r="242" spans="1:65" s="2" customFormat="1" ht="37.700000000000003" customHeight="1" x14ac:dyDescent="0.2">
      <c r="A242" s="21"/>
      <c r="B242" s="103"/>
      <c r="C242" s="138" t="s">
        <v>307</v>
      </c>
      <c r="D242" s="138" t="s">
        <v>178</v>
      </c>
      <c r="E242" s="139" t="s">
        <v>308</v>
      </c>
      <c r="F242" s="140" t="s">
        <v>309</v>
      </c>
      <c r="G242" s="141" t="s">
        <v>206</v>
      </c>
      <c r="H242" s="142">
        <v>6</v>
      </c>
      <c r="I242" s="143"/>
      <c r="J242" s="143">
        <f>ROUND(I242*H242,2)</f>
        <v>0</v>
      </c>
      <c r="K242" s="144"/>
      <c r="L242" s="145"/>
      <c r="M242" s="146" t="s">
        <v>0</v>
      </c>
      <c r="N242" s="147" t="s">
        <v>25</v>
      </c>
      <c r="O242" s="113">
        <v>0</v>
      </c>
      <c r="P242" s="113">
        <f>O242*H242</f>
        <v>0</v>
      </c>
      <c r="Q242" s="113">
        <v>0</v>
      </c>
      <c r="R242" s="113">
        <f>Q242*H242</f>
        <v>0</v>
      </c>
      <c r="S242" s="113">
        <v>0</v>
      </c>
      <c r="T242" s="114">
        <f>S242*H242</f>
        <v>0</v>
      </c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R242" s="115" t="s">
        <v>116</v>
      </c>
      <c r="AT242" s="115" t="s">
        <v>178</v>
      </c>
      <c r="AU242" s="115" t="s">
        <v>91</v>
      </c>
      <c r="AY242" s="11" t="s">
        <v>83</v>
      </c>
      <c r="BE242" s="116">
        <f>IF(N242="základná",J242,0)</f>
        <v>0</v>
      </c>
      <c r="BF242" s="116">
        <f>IF(N242="znížená",J242,0)</f>
        <v>0</v>
      </c>
      <c r="BG242" s="116">
        <f>IF(N242="zákl. prenesená",J242,0)</f>
        <v>0</v>
      </c>
      <c r="BH242" s="116">
        <f>IF(N242="zníž. prenesená",J242,0)</f>
        <v>0</v>
      </c>
      <c r="BI242" s="116">
        <f>IF(N242="nulová",J242,0)</f>
        <v>0</v>
      </c>
      <c r="BJ242" s="11" t="s">
        <v>91</v>
      </c>
      <c r="BK242" s="116">
        <f>ROUND(I242*H242,2)</f>
        <v>0</v>
      </c>
      <c r="BL242" s="11" t="s">
        <v>90</v>
      </c>
      <c r="BM242" s="115" t="s">
        <v>310</v>
      </c>
    </row>
    <row r="243" spans="1:65" s="2" customFormat="1" ht="24.2" customHeight="1" x14ac:dyDescent="0.2">
      <c r="A243" s="21"/>
      <c r="B243" s="103"/>
      <c r="C243" s="104" t="s">
        <v>310</v>
      </c>
      <c r="D243" s="104" t="s">
        <v>86</v>
      </c>
      <c r="E243" s="105" t="s">
        <v>311</v>
      </c>
      <c r="F243" s="106" t="s">
        <v>312</v>
      </c>
      <c r="G243" s="107" t="s">
        <v>199</v>
      </c>
      <c r="H243" s="108">
        <v>17.82</v>
      </c>
      <c r="I243" s="109"/>
      <c r="J243" s="109">
        <f>ROUND(I243*H243,2)</f>
        <v>0</v>
      </c>
      <c r="K243" s="110"/>
      <c r="L243" s="22"/>
      <c r="M243" s="111" t="s">
        <v>0</v>
      </c>
      <c r="N243" s="112" t="s">
        <v>25</v>
      </c>
      <c r="O243" s="113">
        <v>0</v>
      </c>
      <c r="P243" s="113">
        <f>O243*H243</f>
        <v>0</v>
      </c>
      <c r="Q243" s="113">
        <v>0</v>
      </c>
      <c r="R243" s="113">
        <f>Q243*H243</f>
        <v>0</v>
      </c>
      <c r="S243" s="113">
        <v>0</v>
      </c>
      <c r="T243" s="114">
        <f>S243*H243</f>
        <v>0</v>
      </c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R243" s="115" t="s">
        <v>90</v>
      </c>
      <c r="AT243" s="115" t="s">
        <v>86</v>
      </c>
      <c r="AU243" s="115" t="s">
        <v>91</v>
      </c>
      <c r="AY243" s="11" t="s">
        <v>83</v>
      </c>
      <c r="BE243" s="116">
        <f>IF(N243="základná",J243,0)</f>
        <v>0</v>
      </c>
      <c r="BF243" s="116">
        <f>IF(N243="znížená",J243,0)</f>
        <v>0</v>
      </c>
      <c r="BG243" s="116">
        <f>IF(N243="zákl. prenesená",J243,0)</f>
        <v>0</v>
      </c>
      <c r="BH243" s="116">
        <f>IF(N243="zníž. prenesená",J243,0)</f>
        <v>0</v>
      </c>
      <c r="BI243" s="116">
        <f>IF(N243="nulová",J243,0)</f>
        <v>0</v>
      </c>
      <c r="BJ243" s="11" t="s">
        <v>91</v>
      </c>
      <c r="BK243" s="116">
        <f>ROUND(I243*H243,2)</f>
        <v>0</v>
      </c>
      <c r="BL243" s="11" t="s">
        <v>90</v>
      </c>
      <c r="BM243" s="115" t="s">
        <v>313</v>
      </c>
    </row>
    <row r="244" spans="1:65" s="10" customFormat="1" x14ac:dyDescent="0.2">
      <c r="B244" s="132"/>
      <c r="D244" s="118" t="s">
        <v>92</v>
      </c>
      <c r="E244" s="133" t="s">
        <v>0</v>
      </c>
      <c r="F244" s="134" t="s">
        <v>314</v>
      </c>
      <c r="H244" s="133" t="s">
        <v>0</v>
      </c>
      <c r="L244" s="132"/>
      <c r="M244" s="135"/>
      <c r="N244" s="136"/>
      <c r="O244" s="136"/>
      <c r="P244" s="136"/>
      <c r="Q244" s="136"/>
      <c r="R244" s="136"/>
      <c r="S244" s="136"/>
      <c r="T244" s="137"/>
      <c r="AT244" s="133" t="s">
        <v>92</v>
      </c>
      <c r="AU244" s="133" t="s">
        <v>91</v>
      </c>
      <c r="AV244" s="10" t="s">
        <v>43</v>
      </c>
      <c r="AW244" s="10" t="s">
        <v>16</v>
      </c>
      <c r="AX244" s="10" t="s">
        <v>42</v>
      </c>
      <c r="AY244" s="133" t="s">
        <v>83</v>
      </c>
    </row>
    <row r="245" spans="1:65" s="8" customFormat="1" x14ac:dyDescent="0.2">
      <c r="B245" s="117"/>
      <c r="D245" s="118" t="s">
        <v>92</v>
      </c>
      <c r="E245" s="119" t="s">
        <v>0</v>
      </c>
      <c r="F245" s="120" t="s">
        <v>315</v>
      </c>
      <c r="H245" s="121">
        <v>17.82</v>
      </c>
      <c r="L245" s="117"/>
      <c r="M245" s="122"/>
      <c r="N245" s="123"/>
      <c r="O245" s="123"/>
      <c r="P245" s="123"/>
      <c r="Q245" s="123"/>
      <c r="R245" s="123"/>
      <c r="S245" s="123"/>
      <c r="T245" s="124"/>
      <c r="AT245" s="119" t="s">
        <v>92</v>
      </c>
      <c r="AU245" s="119" t="s">
        <v>91</v>
      </c>
      <c r="AV245" s="8" t="s">
        <v>91</v>
      </c>
      <c r="AW245" s="8" t="s">
        <v>16</v>
      </c>
      <c r="AX245" s="8" t="s">
        <v>42</v>
      </c>
      <c r="AY245" s="119" t="s">
        <v>83</v>
      </c>
    </row>
    <row r="246" spans="1:65" s="9" customFormat="1" x14ac:dyDescent="0.2">
      <c r="B246" s="125"/>
      <c r="D246" s="118" t="s">
        <v>92</v>
      </c>
      <c r="E246" s="126" t="s">
        <v>0</v>
      </c>
      <c r="F246" s="127" t="s">
        <v>94</v>
      </c>
      <c r="H246" s="128">
        <v>17.82</v>
      </c>
      <c r="L246" s="125"/>
      <c r="M246" s="129"/>
      <c r="N246" s="130"/>
      <c r="O246" s="130"/>
      <c r="P246" s="130"/>
      <c r="Q246" s="130"/>
      <c r="R246" s="130"/>
      <c r="S246" s="130"/>
      <c r="T246" s="131"/>
      <c r="AT246" s="126" t="s">
        <v>92</v>
      </c>
      <c r="AU246" s="126" t="s">
        <v>91</v>
      </c>
      <c r="AV246" s="9" t="s">
        <v>90</v>
      </c>
      <c r="AW246" s="9" t="s">
        <v>16</v>
      </c>
      <c r="AX246" s="9" t="s">
        <v>43</v>
      </c>
      <c r="AY246" s="126" t="s">
        <v>83</v>
      </c>
    </row>
    <row r="247" spans="1:65" s="2" customFormat="1" ht="24.2" customHeight="1" x14ac:dyDescent="0.2">
      <c r="A247" s="21"/>
      <c r="B247" s="103"/>
      <c r="C247" s="104" t="s">
        <v>316</v>
      </c>
      <c r="D247" s="104" t="s">
        <v>86</v>
      </c>
      <c r="E247" s="105" t="s">
        <v>317</v>
      </c>
      <c r="F247" s="106" t="s">
        <v>318</v>
      </c>
      <c r="G247" s="107" t="s">
        <v>199</v>
      </c>
      <c r="H247" s="108">
        <v>17.82</v>
      </c>
      <c r="I247" s="109"/>
      <c r="J247" s="109">
        <f>ROUND(I247*H247,2)</f>
        <v>0</v>
      </c>
      <c r="K247" s="110"/>
      <c r="L247" s="22"/>
      <c r="M247" s="111" t="s">
        <v>0</v>
      </c>
      <c r="N247" s="112" t="s">
        <v>25</v>
      </c>
      <c r="O247" s="113">
        <v>0</v>
      </c>
      <c r="P247" s="113">
        <f>O247*H247</f>
        <v>0</v>
      </c>
      <c r="Q247" s="113">
        <v>0</v>
      </c>
      <c r="R247" s="113">
        <f>Q247*H247</f>
        <v>0</v>
      </c>
      <c r="S247" s="113">
        <v>0</v>
      </c>
      <c r="T247" s="114">
        <f>S247*H247</f>
        <v>0</v>
      </c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R247" s="115" t="s">
        <v>90</v>
      </c>
      <c r="AT247" s="115" t="s">
        <v>86</v>
      </c>
      <c r="AU247" s="115" t="s">
        <v>91</v>
      </c>
      <c r="AY247" s="11" t="s">
        <v>83</v>
      </c>
      <c r="BE247" s="116">
        <f>IF(N247="základná",J247,0)</f>
        <v>0</v>
      </c>
      <c r="BF247" s="116">
        <f>IF(N247="znížená",J247,0)</f>
        <v>0</v>
      </c>
      <c r="BG247" s="116">
        <f>IF(N247="zákl. prenesená",J247,0)</f>
        <v>0</v>
      </c>
      <c r="BH247" s="116">
        <f>IF(N247="zníž. prenesená",J247,0)</f>
        <v>0</v>
      </c>
      <c r="BI247" s="116">
        <f>IF(N247="nulová",J247,0)</f>
        <v>0</v>
      </c>
      <c r="BJ247" s="11" t="s">
        <v>91</v>
      </c>
      <c r="BK247" s="116">
        <f>ROUND(I247*H247,2)</f>
        <v>0</v>
      </c>
      <c r="BL247" s="11" t="s">
        <v>90</v>
      </c>
      <c r="BM247" s="115" t="s">
        <v>319</v>
      </c>
    </row>
    <row r="248" spans="1:65" s="2" customFormat="1" ht="24.2" customHeight="1" x14ac:dyDescent="0.2">
      <c r="A248" s="21"/>
      <c r="B248" s="103"/>
      <c r="C248" s="104" t="s">
        <v>313</v>
      </c>
      <c r="D248" s="104" t="s">
        <v>86</v>
      </c>
      <c r="E248" s="105" t="s">
        <v>320</v>
      </c>
      <c r="F248" s="106" t="s">
        <v>321</v>
      </c>
      <c r="G248" s="107" t="s">
        <v>199</v>
      </c>
      <c r="H248" s="108">
        <v>17.82</v>
      </c>
      <c r="I248" s="109"/>
      <c r="J248" s="109">
        <f>ROUND(I248*H248,2)</f>
        <v>0</v>
      </c>
      <c r="K248" s="110"/>
      <c r="L248" s="22"/>
      <c r="M248" s="111" t="s">
        <v>0</v>
      </c>
      <c r="N248" s="112" t="s">
        <v>25</v>
      </c>
      <c r="O248" s="113">
        <v>0</v>
      </c>
      <c r="P248" s="113">
        <f>O248*H248</f>
        <v>0</v>
      </c>
      <c r="Q248" s="113">
        <v>0</v>
      </c>
      <c r="R248" s="113">
        <f>Q248*H248</f>
        <v>0</v>
      </c>
      <c r="S248" s="113">
        <v>0</v>
      </c>
      <c r="T248" s="114">
        <f>S248*H248</f>
        <v>0</v>
      </c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R248" s="115" t="s">
        <v>90</v>
      </c>
      <c r="AT248" s="115" t="s">
        <v>86</v>
      </c>
      <c r="AU248" s="115" t="s">
        <v>91</v>
      </c>
      <c r="AY248" s="11" t="s">
        <v>83</v>
      </c>
      <c r="BE248" s="116">
        <f>IF(N248="základná",J248,0)</f>
        <v>0</v>
      </c>
      <c r="BF248" s="116">
        <f>IF(N248="znížená",J248,0)</f>
        <v>0</v>
      </c>
      <c r="BG248" s="116">
        <f>IF(N248="zákl. prenesená",J248,0)</f>
        <v>0</v>
      </c>
      <c r="BH248" s="116">
        <f>IF(N248="zníž. prenesená",J248,0)</f>
        <v>0</v>
      </c>
      <c r="BI248" s="116">
        <f>IF(N248="nulová",J248,0)</f>
        <v>0</v>
      </c>
      <c r="BJ248" s="11" t="s">
        <v>91</v>
      </c>
      <c r="BK248" s="116">
        <f>ROUND(I248*H248,2)</f>
        <v>0</v>
      </c>
      <c r="BL248" s="11" t="s">
        <v>90</v>
      </c>
      <c r="BM248" s="115" t="s">
        <v>322</v>
      </c>
    </row>
    <row r="249" spans="1:65" s="7" customFormat="1" ht="22.7" customHeight="1" x14ac:dyDescent="0.2">
      <c r="B249" s="91"/>
      <c r="D249" s="92" t="s">
        <v>41</v>
      </c>
      <c r="E249" s="101" t="s">
        <v>90</v>
      </c>
      <c r="F249" s="101" t="s">
        <v>323</v>
      </c>
      <c r="J249" s="102">
        <f>BK249</f>
        <v>0</v>
      </c>
      <c r="L249" s="91"/>
      <c r="M249" s="95"/>
      <c r="N249" s="96"/>
      <c r="O249" s="96"/>
      <c r="P249" s="97">
        <f>SUM(P250:P276)</f>
        <v>0</v>
      </c>
      <c r="Q249" s="96"/>
      <c r="R249" s="97">
        <f>SUM(R250:R276)</f>
        <v>0</v>
      </c>
      <c r="S249" s="96"/>
      <c r="T249" s="98">
        <f>SUM(T250:T276)</f>
        <v>0</v>
      </c>
      <c r="AR249" s="92" t="s">
        <v>43</v>
      </c>
      <c r="AT249" s="99" t="s">
        <v>41</v>
      </c>
      <c r="AU249" s="99" t="s">
        <v>43</v>
      </c>
      <c r="AY249" s="92" t="s">
        <v>83</v>
      </c>
      <c r="BK249" s="100">
        <f>SUM(BK250:BK276)</f>
        <v>0</v>
      </c>
    </row>
    <row r="250" spans="1:65" s="2" customFormat="1" ht="24.2" customHeight="1" x14ac:dyDescent="0.2">
      <c r="A250" s="21"/>
      <c r="B250" s="103"/>
      <c r="C250" s="104" t="s">
        <v>324</v>
      </c>
      <c r="D250" s="104" t="s">
        <v>86</v>
      </c>
      <c r="E250" s="105" t="s">
        <v>325</v>
      </c>
      <c r="F250" s="106" t="s">
        <v>326</v>
      </c>
      <c r="G250" s="107" t="s">
        <v>89</v>
      </c>
      <c r="H250" s="108">
        <v>2.37</v>
      </c>
      <c r="I250" s="109"/>
      <c r="J250" s="109">
        <f>ROUND(I250*H250,2)</f>
        <v>0</v>
      </c>
      <c r="K250" s="110"/>
      <c r="L250" s="22"/>
      <c r="M250" s="111" t="s">
        <v>0</v>
      </c>
      <c r="N250" s="112" t="s">
        <v>25</v>
      </c>
      <c r="O250" s="113">
        <v>0</v>
      </c>
      <c r="P250" s="113">
        <f>O250*H250</f>
        <v>0</v>
      </c>
      <c r="Q250" s="113">
        <v>0</v>
      </c>
      <c r="R250" s="113">
        <f>Q250*H250</f>
        <v>0</v>
      </c>
      <c r="S250" s="113">
        <v>0</v>
      </c>
      <c r="T250" s="114">
        <f>S250*H250</f>
        <v>0</v>
      </c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R250" s="115" t="s">
        <v>90</v>
      </c>
      <c r="AT250" s="115" t="s">
        <v>86</v>
      </c>
      <c r="AU250" s="115" t="s">
        <v>91</v>
      </c>
      <c r="AY250" s="11" t="s">
        <v>83</v>
      </c>
      <c r="BE250" s="116">
        <f>IF(N250="základná",J250,0)</f>
        <v>0</v>
      </c>
      <c r="BF250" s="116">
        <f>IF(N250="znížená",J250,0)</f>
        <v>0</v>
      </c>
      <c r="BG250" s="116">
        <f>IF(N250="zákl. prenesená",J250,0)</f>
        <v>0</v>
      </c>
      <c r="BH250" s="116">
        <f>IF(N250="zníž. prenesená",J250,0)</f>
        <v>0</v>
      </c>
      <c r="BI250" s="116">
        <f>IF(N250="nulová",J250,0)</f>
        <v>0</v>
      </c>
      <c r="BJ250" s="11" t="s">
        <v>91</v>
      </c>
      <c r="BK250" s="116">
        <f>ROUND(I250*H250,2)</f>
        <v>0</v>
      </c>
      <c r="BL250" s="11" t="s">
        <v>90</v>
      </c>
      <c r="BM250" s="115" t="s">
        <v>239</v>
      </c>
    </row>
    <row r="251" spans="1:65" s="2" customFormat="1" ht="24.2" customHeight="1" x14ac:dyDescent="0.2">
      <c r="A251" s="21"/>
      <c r="B251" s="103"/>
      <c r="C251" s="104" t="s">
        <v>327</v>
      </c>
      <c r="D251" s="104" t="s">
        <v>86</v>
      </c>
      <c r="E251" s="105" t="s">
        <v>328</v>
      </c>
      <c r="F251" s="106" t="s">
        <v>329</v>
      </c>
      <c r="G251" s="107" t="s">
        <v>89</v>
      </c>
      <c r="H251" s="108">
        <v>12</v>
      </c>
      <c r="I251" s="109"/>
      <c r="J251" s="109">
        <f>ROUND(I251*H251,2)</f>
        <v>0</v>
      </c>
      <c r="K251" s="110"/>
      <c r="L251" s="22"/>
      <c r="M251" s="111" t="s">
        <v>0</v>
      </c>
      <c r="N251" s="112" t="s">
        <v>25</v>
      </c>
      <c r="O251" s="113">
        <v>0</v>
      </c>
      <c r="P251" s="113">
        <f>O251*H251</f>
        <v>0</v>
      </c>
      <c r="Q251" s="113">
        <v>0</v>
      </c>
      <c r="R251" s="113">
        <f>Q251*H251</f>
        <v>0</v>
      </c>
      <c r="S251" s="113">
        <v>0</v>
      </c>
      <c r="T251" s="114">
        <f>S251*H251</f>
        <v>0</v>
      </c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R251" s="115" t="s">
        <v>90</v>
      </c>
      <c r="AT251" s="115" t="s">
        <v>86</v>
      </c>
      <c r="AU251" s="115" t="s">
        <v>91</v>
      </c>
      <c r="AY251" s="11" t="s">
        <v>83</v>
      </c>
      <c r="BE251" s="116">
        <f>IF(N251="základná",J251,0)</f>
        <v>0</v>
      </c>
      <c r="BF251" s="116">
        <f>IF(N251="znížená",J251,0)</f>
        <v>0</v>
      </c>
      <c r="BG251" s="116">
        <f>IF(N251="zákl. prenesená",J251,0)</f>
        <v>0</v>
      </c>
      <c r="BH251" s="116">
        <f>IF(N251="zníž. prenesená",J251,0)</f>
        <v>0</v>
      </c>
      <c r="BI251" s="116">
        <f>IF(N251="nulová",J251,0)</f>
        <v>0</v>
      </c>
      <c r="BJ251" s="11" t="s">
        <v>91</v>
      </c>
      <c r="BK251" s="116">
        <f>ROUND(I251*H251,2)</f>
        <v>0</v>
      </c>
      <c r="BL251" s="11" t="s">
        <v>90</v>
      </c>
      <c r="BM251" s="115" t="s">
        <v>303</v>
      </c>
    </row>
    <row r="252" spans="1:65" s="2" customFormat="1" ht="24.2" customHeight="1" x14ac:dyDescent="0.2">
      <c r="A252" s="21"/>
      <c r="B252" s="103"/>
      <c r="C252" s="104" t="s">
        <v>262</v>
      </c>
      <c r="D252" s="104" t="s">
        <v>86</v>
      </c>
      <c r="E252" s="105" t="s">
        <v>330</v>
      </c>
      <c r="F252" s="106" t="s">
        <v>331</v>
      </c>
      <c r="G252" s="107" t="s">
        <v>158</v>
      </c>
      <c r="H252" s="108">
        <v>2.64</v>
      </c>
      <c r="I252" s="109"/>
      <c r="J252" s="109">
        <f>ROUND(I252*H252,2)</f>
        <v>0</v>
      </c>
      <c r="K252" s="110"/>
      <c r="L252" s="22"/>
      <c r="M252" s="111" t="s">
        <v>0</v>
      </c>
      <c r="N252" s="112" t="s">
        <v>25</v>
      </c>
      <c r="O252" s="113">
        <v>0</v>
      </c>
      <c r="P252" s="113">
        <f>O252*H252</f>
        <v>0</v>
      </c>
      <c r="Q252" s="113">
        <v>0</v>
      </c>
      <c r="R252" s="113">
        <f>Q252*H252</f>
        <v>0</v>
      </c>
      <c r="S252" s="113">
        <v>0</v>
      </c>
      <c r="T252" s="114">
        <f>S252*H252</f>
        <v>0</v>
      </c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R252" s="115" t="s">
        <v>90</v>
      </c>
      <c r="AT252" s="115" t="s">
        <v>86</v>
      </c>
      <c r="AU252" s="115" t="s">
        <v>91</v>
      </c>
      <c r="AY252" s="11" t="s">
        <v>83</v>
      </c>
      <c r="BE252" s="116">
        <f>IF(N252="základná",J252,0)</f>
        <v>0</v>
      </c>
      <c r="BF252" s="116">
        <f>IF(N252="znížená",J252,0)</f>
        <v>0</v>
      </c>
      <c r="BG252" s="116">
        <f>IF(N252="zákl. prenesená",J252,0)</f>
        <v>0</v>
      </c>
      <c r="BH252" s="116">
        <f>IF(N252="zníž. prenesená",J252,0)</f>
        <v>0</v>
      </c>
      <c r="BI252" s="116">
        <f>IF(N252="nulová",J252,0)</f>
        <v>0</v>
      </c>
      <c r="BJ252" s="11" t="s">
        <v>91</v>
      </c>
      <c r="BK252" s="116">
        <f>ROUND(I252*H252,2)</f>
        <v>0</v>
      </c>
      <c r="BL252" s="11" t="s">
        <v>90</v>
      </c>
      <c r="BM252" s="115" t="s">
        <v>332</v>
      </c>
    </row>
    <row r="253" spans="1:65" s="10" customFormat="1" x14ac:dyDescent="0.2">
      <c r="B253" s="132"/>
      <c r="D253" s="118" t="s">
        <v>92</v>
      </c>
      <c r="E253" s="133" t="s">
        <v>0</v>
      </c>
      <c r="F253" s="134" t="s">
        <v>333</v>
      </c>
      <c r="H253" s="133" t="s">
        <v>0</v>
      </c>
      <c r="L253" s="132"/>
      <c r="M253" s="135"/>
      <c r="N253" s="136"/>
      <c r="O253" s="136"/>
      <c r="P253" s="136"/>
      <c r="Q253" s="136"/>
      <c r="R253" s="136"/>
      <c r="S253" s="136"/>
      <c r="T253" s="137"/>
      <c r="AT253" s="133" t="s">
        <v>92</v>
      </c>
      <c r="AU253" s="133" t="s">
        <v>91</v>
      </c>
      <c r="AV253" s="10" t="s">
        <v>43</v>
      </c>
      <c r="AW253" s="10" t="s">
        <v>16</v>
      </c>
      <c r="AX253" s="10" t="s">
        <v>42</v>
      </c>
      <c r="AY253" s="133" t="s">
        <v>83</v>
      </c>
    </row>
    <row r="254" spans="1:65" s="8" customFormat="1" x14ac:dyDescent="0.2">
      <c r="B254" s="117"/>
      <c r="D254" s="118" t="s">
        <v>92</v>
      </c>
      <c r="E254" s="119" t="s">
        <v>0</v>
      </c>
      <c r="F254" s="120" t="s">
        <v>334</v>
      </c>
      <c r="H254" s="121">
        <v>2.64</v>
      </c>
      <c r="L254" s="117"/>
      <c r="M254" s="122"/>
      <c r="N254" s="123"/>
      <c r="O254" s="123"/>
      <c r="P254" s="123"/>
      <c r="Q254" s="123"/>
      <c r="R254" s="123"/>
      <c r="S254" s="123"/>
      <c r="T254" s="124"/>
      <c r="AT254" s="119" t="s">
        <v>92</v>
      </c>
      <c r="AU254" s="119" t="s">
        <v>91</v>
      </c>
      <c r="AV254" s="8" t="s">
        <v>91</v>
      </c>
      <c r="AW254" s="8" t="s">
        <v>16</v>
      </c>
      <c r="AX254" s="8" t="s">
        <v>42</v>
      </c>
      <c r="AY254" s="119" t="s">
        <v>83</v>
      </c>
    </row>
    <row r="255" spans="1:65" s="9" customFormat="1" x14ac:dyDescent="0.2">
      <c r="B255" s="125"/>
      <c r="D255" s="118" t="s">
        <v>92</v>
      </c>
      <c r="E255" s="126" t="s">
        <v>0</v>
      </c>
      <c r="F255" s="127" t="s">
        <v>94</v>
      </c>
      <c r="H255" s="128">
        <v>2.64</v>
      </c>
      <c r="L255" s="125"/>
      <c r="M255" s="129"/>
      <c r="N255" s="130"/>
      <c r="O255" s="130"/>
      <c r="P255" s="130"/>
      <c r="Q255" s="130"/>
      <c r="R255" s="130"/>
      <c r="S255" s="130"/>
      <c r="T255" s="131"/>
      <c r="AT255" s="126" t="s">
        <v>92</v>
      </c>
      <c r="AU255" s="126" t="s">
        <v>91</v>
      </c>
      <c r="AV255" s="9" t="s">
        <v>90</v>
      </c>
      <c r="AW255" s="9" t="s">
        <v>16</v>
      </c>
      <c r="AX255" s="9" t="s">
        <v>43</v>
      </c>
      <c r="AY255" s="126" t="s">
        <v>83</v>
      </c>
    </row>
    <row r="256" spans="1:65" s="2" customFormat="1" ht="24.2" customHeight="1" x14ac:dyDescent="0.2">
      <c r="A256" s="21"/>
      <c r="B256" s="103"/>
      <c r="C256" s="104" t="s">
        <v>335</v>
      </c>
      <c r="D256" s="104" t="s">
        <v>86</v>
      </c>
      <c r="E256" s="105" t="s">
        <v>336</v>
      </c>
      <c r="F256" s="106" t="s">
        <v>337</v>
      </c>
      <c r="G256" s="107" t="s">
        <v>158</v>
      </c>
      <c r="H256" s="108">
        <v>2.64</v>
      </c>
      <c r="I256" s="109"/>
      <c r="J256" s="109">
        <f>ROUND(I256*H256,2)</f>
        <v>0</v>
      </c>
      <c r="K256" s="110"/>
      <c r="L256" s="22"/>
      <c r="M256" s="111" t="s">
        <v>0</v>
      </c>
      <c r="N256" s="112" t="s">
        <v>25</v>
      </c>
      <c r="O256" s="113">
        <v>0</v>
      </c>
      <c r="P256" s="113">
        <f>O256*H256</f>
        <v>0</v>
      </c>
      <c r="Q256" s="113">
        <v>0</v>
      </c>
      <c r="R256" s="113">
        <f>Q256*H256</f>
        <v>0</v>
      </c>
      <c r="S256" s="113">
        <v>0</v>
      </c>
      <c r="T256" s="114">
        <f>S256*H256</f>
        <v>0</v>
      </c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R256" s="115" t="s">
        <v>90</v>
      </c>
      <c r="AT256" s="115" t="s">
        <v>86</v>
      </c>
      <c r="AU256" s="115" t="s">
        <v>91</v>
      </c>
      <c r="AY256" s="11" t="s">
        <v>83</v>
      </c>
      <c r="BE256" s="116">
        <f>IF(N256="základná",J256,0)</f>
        <v>0</v>
      </c>
      <c r="BF256" s="116">
        <f>IF(N256="znížená",J256,0)</f>
        <v>0</v>
      </c>
      <c r="BG256" s="116">
        <f>IF(N256="zákl. prenesená",J256,0)</f>
        <v>0</v>
      </c>
      <c r="BH256" s="116">
        <f>IF(N256="zníž. prenesená",J256,0)</f>
        <v>0</v>
      </c>
      <c r="BI256" s="116">
        <f>IF(N256="nulová",J256,0)</f>
        <v>0</v>
      </c>
      <c r="BJ256" s="11" t="s">
        <v>91</v>
      </c>
      <c r="BK256" s="116">
        <f>ROUND(I256*H256,2)</f>
        <v>0</v>
      </c>
      <c r="BL256" s="11" t="s">
        <v>90</v>
      </c>
      <c r="BM256" s="115" t="s">
        <v>338</v>
      </c>
    </row>
    <row r="257" spans="1:65" s="2" customFormat="1" ht="37.700000000000003" customHeight="1" x14ac:dyDescent="0.2">
      <c r="A257" s="21"/>
      <c r="B257" s="103"/>
      <c r="C257" s="104" t="s">
        <v>266</v>
      </c>
      <c r="D257" s="104" t="s">
        <v>86</v>
      </c>
      <c r="E257" s="105" t="s">
        <v>339</v>
      </c>
      <c r="F257" s="106" t="s">
        <v>340</v>
      </c>
      <c r="G257" s="107" t="s">
        <v>158</v>
      </c>
      <c r="H257" s="108">
        <v>43.6</v>
      </c>
      <c r="I257" s="109"/>
      <c r="J257" s="109">
        <f>ROUND(I257*H257,2)</f>
        <v>0</v>
      </c>
      <c r="K257" s="110"/>
      <c r="L257" s="22"/>
      <c r="M257" s="111" t="s">
        <v>0</v>
      </c>
      <c r="N257" s="112" t="s">
        <v>25</v>
      </c>
      <c r="O257" s="113">
        <v>0</v>
      </c>
      <c r="P257" s="113">
        <f>O257*H257</f>
        <v>0</v>
      </c>
      <c r="Q257" s="113">
        <v>0</v>
      </c>
      <c r="R257" s="113">
        <f>Q257*H257</f>
        <v>0</v>
      </c>
      <c r="S257" s="113">
        <v>0</v>
      </c>
      <c r="T257" s="114">
        <f>S257*H257</f>
        <v>0</v>
      </c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R257" s="115" t="s">
        <v>90</v>
      </c>
      <c r="AT257" s="115" t="s">
        <v>86</v>
      </c>
      <c r="AU257" s="115" t="s">
        <v>91</v>
      </c>
      <c r="AY257" s="11" t="s">
        <v>83</v>
      </c>
      <c r="BE257" s="116">
        <f>IF(N257="základná",J257,0)</f>
        <v>0</v>
      </c>
      <c r="BF257" s="116">
        <f>IF(N257="znížená",J257,0)</f>
        <v>0</v>
      </c>
      <c r="BG257" s="116">
        <f>IF(N257="zákl. prenesená",J257,0)</f>
        <v>0</v>
      </c>
      <c r="BH257" s="116">
        <f>IF(N257="zníž. prenesená",J257,0)</f>
        <v>0</v>
      </c>
      <c r="BI257" s="116">
        <f>IF(N257="nulová",J257,0)</f>
        <v>0</v>
      </c>
      <c r="BJ257" s="11" t="s">
        <v>91</v>
      </c>
      <c r="BK257" s="116">
        <f>ROUND(I257*H257,2)</f>
        <v>0</v>
      </c>
      <c r="BL257" s="11" t="s">
        <v>90</v>
      </c>
      <c r="BM257" s="115" t="s">
        <v>341</v>
      </c>
    </row>
    <row r="258" spans="1:65" s="10" customFormat="1" x14ac:dyDescent="0.2">
      <c r="B258" s="132"/>
      <c r="D258" s="118" t="s">
        <v>92</v>
      </c>
      <c r="E258" s="133" t="s">
        <v>0</v>
      </c>
      <c r="F258" s="134" t="s">
        <v>342</v>
      </c>
      <c r="H258" s="133" t="s">
        <v>0</v>
      </c>
      <c r="L258" s="132"/>
      <c r="M258" s="135"/>
      <c r="N258" s="136"/>
      <c r="O258" s="136"/>
      <c r="P258" s="136"/>
      <c r="Q258" s="136"/>
      <c r="R258" s="136"/>
      <c r="S258" s="136"/>
      <c r="T258" s="137"/>
      <c r="AT258" s="133" t="s">
        <v>92</v>
      </c>
      <c r="AU258" s="133" t="s">
        <v>91</v>
      </c>
      <c r="AV258" s="10" t="s">
        <v>43</v>
      </c>
      <c r="AW258" s="10" t="s">
        <v>16</v>
      </c>
      <c r="AX258" s="10" t="s">
        <v>42</v>
      </c>
      <c r="AY258" s="133" t="s">
        <v>83</v>
      </c>
    </row>
    <row r="259" spans="1:65" s="8" customFormat="1" x14ac:dyDescent="0.2">
      <c r="B259" s="117"/>
      <c r="D259" s="118" t="s">
        <v>92</v>
      </c>
      <c r="E259" s="119" t="s">
        <v>0</v>
      </c>
      <c r="F259" s="120" t="s">
        <v>343</v>
      </c>
      <c r="H259" s="121">
        <v>43.6</v>
      </c>
      <c r="L259" s="117"/>
      <c r="M259" s="122"/>
      <c r="N259" s="123"/>
      <c r="O259" s="123"/>
      <c r="P259" s="123"/>
      <c r="Q259" s="123"/>
      <c r="R259" s="123"/>
      <c r="S259" s="123"/>
      <c r="T259" s="124"/>
      <c r="AT259" s="119" t="s">
        <v>92</v>
      </c>
      <c r="AU259" s="119" t="s">
        <v>91</v>
      </c>
      <c r="AV259" s="8" t="s">
        <v>91</v>
      </c>
      <c r="AW259" s="8" t="s">
        <v>16</v>
      </c>
      <c r="AX259" s="8" t="s">
        <v>42</v>
      </c>
      <c r="AY259" s="119" t="s">
        <v>83</v>
      </c>
    </row>
    <row r="260" spans="1:65" s="9" customFormat="1" x14ac:dyDescent="0.2">
      <c r="B260" s="125"/>
      <c r="D260" s="118" t="s">
        <v>92</v>
      </c>
      <c r="E260" s="126" t="s">
        <v>0</v>
      </c>
      <c r="F260" s="127" t="s">
        <v>94</v>
      </c>
      <c r="H260" s="128">
        <v>43.6</v>
      </c>
      <c r="L260" s="125"/>
      <c r="M260" s="129"/>
      <c r="N260" s="130"/>
      <c r="O260" s="130"/>
      <c r="P260" s="130"/>
      <c r="Q260" s="130"/>
      <c r="R260" s="130"/>
      <c r="S260" s="130"/>
      <c r="T260" s="131"/>
      <c r="AT260" s="126" t="s">
        <v>92</v>
      </c>
      <c r="AU260" s="126" t="s">
        <v>91</v>
      </c>
      <c r="AV260" s="9" t="s">
        <v>90</v>
      </c>
      <c r="AW260" s="9" t="s">
        <v>16</v>
      </c>
      <c r="AX260" s="9" t="s">
        <v>43</v>
      </c>
      <c r="AY260" s="126" t="s">
        <v>83</v>
      </c>
    </row>
    <row r="261" spans="1:65" s="2" customFormat="1" ht="37.700000000000003" customHeight="1" x14ac:dyDescent="0.2">
      <c r="A261" s="21"/>
      <c r="B261" s="103"/>
      <c r="C261" s="104" t="s">
        <v>344</v>
      </c>
      <c r="D261" s="104" t="s">
        <v>86</v>
      </c>
      <c r="E261" s="105" t="s">
        <v>345</v>
      </c>
      <c r="F261" s="106" t="s">
        <v>346</v>
      </c>
      <c r="G261" s="107" t="s">
        <v>158</v>
      </c>
      <c r="H261" s="108">
        <v>43.6</v>
      </c>
      <c r="I261" s="109"/>
      <c r="J261" s="109">
        <f t="shared" ref="J261:J268" si="20">ROUND(I261*H261,2)</f>
        <v>0</v>
      </c>
      <c r="K261" s="110"/>
      <c r="L261" s="22"/>
      <c r="M261" s="111" t="s">
        <v>0</v>
      </c>
      <c r="N261" s="112" t="s">
        <v>25</v>
      </c>
      <c r="O261" s="113">
        <v>0</v>
      </c>
      <c r="P261" s="113">
        <f t="shared" ref="P261:P268" si="21">O261*H261</f>
        <v>0</v>
      </c>
      <c r="Q261" s="113">
        <v>0</v>
      </c>
      <c r="R261" s="113">
        <f t="shared" ref="R261:R268" si="22">Q261*H261</f>
        <v>0</v>
      </c>
      <c r="S261" s="113">
        <v>0</v>
      </c>
      <c r="T261" s="114">
        <f t="shared" ref="T261:T268" si="23">S261*H261</f>
        <v>0</v>
      </c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R261" s="115" t="s">
        <v>90</v>
      </c>
      <c r="AT261" s="115" t="s">
        <v>86</v>
      </c>
      <c r="AU261" s="115" t="s">
        <v>91</v>
      </c>
      <c r="AY261" s="11" t="s">
        <v>83</v>
      </c>
      <c r="BE261" s="116">
        <f t="shared" ref="BE261:BE268" si="24">IF(N261="základná",J261,0)</f>
        <v>0</v>
      </c>
      <c r="BF261" s="116">
        <f t="shared" ref="BF261:BF268" si="25">IF(N261="znížená",J261,0)</f>
        <v>0</v>
      </c>
      <c r="BG261" s="116">
        <f t="shared" ref="BG261:BG268" si="26">IF(N261="zákl. prenesená",J261,0)</f>
        <v>0</v>
      </c>
      <c r="BH261" s="116">
        <f t="shared" ref="BH261:BH268" si="27">IF(N261="zníž. prenesená",J261,0)</f>
        <v>0</v>
      </c>
      <c r="BI261" s="116">
        <f t="shared" ref="BI261:BI268" si="28">IF(N261="nulová",J261,0)</f>
        <v>0</v>
      </c>
      <c r="BJ261" s="11" t="s">
        <v>91</v>
      </c>
      <c r="BK261" s="116">
        <f t="shared" ref="BK261:BK268" si="29">ROUND(I261*H261,2)</f>
        <v>0</v>
      </c>
      <c r="BL261" s="11" t="s">
        <v>90</v>
      </c>
      <c r="BM261" s="115" t="s">
        <v>347</v>
      </c>
    </row>
    <row r="262" spans="1:65" s="2" customFormat="1" ht="37.700000000000003" customHeight="1" x14ac:dyDescent="0.2">
      <c r="A262" s="21"/>
      <c r="B262" s="103"/>
      <c r="C262" s="104" t="s">
        <v>269</v>
      </c>
      <c r="D262" s="104" t="s">
        <v>86</v>
      </c>
      <c r="E262" s="105" t="s">
        <v>348</v>
      </c>
      <c r="F262" s="106" t="s">
        <v>349</v>
      </c>
      <c r="G262" s="107" t="s">
        <v>158</v>
      </c>
      <c r="H262" s="108">
        <v>43.6</v>
      </c>
      <c r="I262" s="109"/>
      <c r="J262" s="109">
        <f t="shared" si="20"/>
        <v>0</v>
      </c>
      <c r="K262" s="110"/>
      <c r="L262" s="22"/>
      <c r="M262" s="111" t="s">
        <v>0</v>
      </c>
      <c r="N262" s="112" t="s">
        <v>25</v>
      </c>
      <c r="O262" s="113">
        <v>0</v>
      </c>
      <c r="P262" s="113">
        <f t="shared" si="21"/>
        <v>0</v>
      </c>
      <c r="Q262" s="113">
        <v>0</v>
      </c>
      <c r="R262" s="113">
        <f t="shared" si="22"/>
        <v>0</v>
      </c>
      <c r="S262" s="113">
        <v>0</v>
      </c>
      <c r="T262" s="114">
        <f t="shared" si="23"/>
        <v>0</v>
      </c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R262" s="115" t="s">
        <v>90</v>
      </c>
      <c r="AT262" s="115" t="s">
        <v>86</v>
      </c>
      <c r="AU262" s="115" t="s">
        <v>91</v>
      </c>
      <c r="AY262" s="11" t="s">
        <v>83</v>
      </c>
      <c r="BE262" s="116">
        <f t="shared" si="24"/>
        <v>0</v>
      </c>
      <c r="BF262" s="116">
        <f t="shared" si="25"/>
        <v>0</v>
      </c>
      <c r="BG262" s="116">
        <f t="shared" si="26"/>
        <v>0</v>
      </c>
      <c r="BH262" s="116">
        <f t="shared" si="27"/>
        <v>0</v>
      </c>
      <c r="BI262" s="116">
        <f t="shared" si="28"/>
        <v>0</v>
      </c>
      <c r="BJ262" s="11" t="s">
        <v>91</v>
      </c>
      <c r="BK262" s="116">
        <f t="shared" si="29"/>
        <v>0</v>
      </c>
      <c r="BL262" s="11" t="s">
        <v>90</v>
      </c>
      <c r="BM262" s="115" t="s">
        <v>350</v>
      </c>
    </row>
    <row r="263" spans="1:65" s="2" customFormat="1" ht="24.2" customHeight="1" x14ac:dyDescent="0.2">
      <c r="A263" s="21"/>
      <c r="B263" s="103"/>
      <c r="C263" s="104" t="s">
        <v>351</v>
      </c>
      <c r="D263" s="104" t="s">
        <v>86</v>
      </c>
      <c r="E263" s="105" t="s">
        <v>352</v>
      </c>
      <c r="F263" s="106" t="s">
        <v>353</v>
      </c>
      <c r="G263" s="107" t="s">
        <v>89</v>
      </c>
      <c r="H263" s="108">
        <v>1.6</v>
      </c>
      <c r="I263" s="109"/>
      <c r="J263" s="109">
        <f t="shared" si="20"/>
        <v>0</v>
      </c>
      <c r="K263" s="110"/>
      <c r="L263" s="22"/>
      <c r="M263" s="111" t="s">
        <v>0</v>
      </c>
      <c r="N263" s="112" t="s">
        <v>25</v>
      </c>
      <c r="O263" s="113">
        <v>0</v>
      </c>
      <c r="P263" s="113">
        <f t="shared" si="21"/>
        <v>0</v>
      </c>
      <c r="Q263" s="113">
        <v>0</v>
      </c>
      <c r="R263" s="113">
        <f t="shared" si="22"/>
        <v>0</v>
      </c>
      <c r="S263" s="113">
        <v>0</v>
      </c>
      <c r="T263" s="114">
        <f t="shared" si="23"/>
        <v>0</v>
      </c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R263" s="115" t="s">
        <v>90</v>
      </c>
      <c r="AT263" s="115" t="s">
        <v>86</v>
      </c>
      <c r="AU263" s="115" t="s">
        <v>91</v>
      </c>
      <c r="AY263" s="11" t="s">
        <v>83</v>
      </c>
      <c r="BE263" s="116">
        <f t="shared" si="24"/>
        <v>0</v>
      </c>
      <c r="BF263" s="116">
        <f t="shared" si="25"/>
        <v>0</v>
      </c>
      <c r="BG263" s="116">
        <f t="shared" si="26"/>
        <v>0</v>
      </c>
      <c r="BH263" s="116">
        <f t="shared" si="27"/>
        <v>0</v>
      </c>
      <c r="BI263" s="116">
        <f t="shared" si="28"/>
        <v>0</v>
      </c>
      <c r="BJ263" s="11" t="s">
        <v>91</v>
      </c>
      <c r="BK263" s="116">
        <f t="shared" si="29"/>
        <v>0</v>
      </c>
      <c r="BL263" s="11" t="s">
        <v>90</v>
      </c>
      <c r="BM263" s="115" t="s">
        <v>189</v>
      </c>
    </row>
    <row r="264" spans="1:65" s="2" customFormat="1" ht="24.2" customHeight="1" x14ac:dyDescent="0.2">
      <c r="A264" s="21"/>
      <c r="B264" s="103"/>
      <c r="C264" s="104" t="s">
        <v>277</v>
      </c>
      <c r="D264" s="104" t="s">
        <v>86</v>
      </c>
      <c r="E264" s="105" t="s">
        <v>354</v>
      </c>
      <c r="F264" s="106" t="s">
        <v>355</v>
      </c>
      <c r="G264" s="107" t="s">
        <v>89</v>
      </c>
      <c r="H264" s="108">
        <v>1.6</v>
      </c>
      <c r="I264" s="109"/>
      <c r="J264" s="109">
        <f t="shared" si="20"/>
        <v>0</v>
      </c>
      <c r="K264" s="110"/>
      <c r="L264" s="22"/>
      <c r="M264" s="111" t="s">
        <v>0</v>
      </c>
      <c r="N264" s="112" t="s">
        <v>25</v>
      </c>
      <c r="O264" s="113">
        <v>0</v>
      </c>
      <c r="P264" s="113">
        <f t="shared" si="21"/>
        <v>0</v>
      </c>
      <c r="Q264" s="113">
        <v>0</v>
      </c>
      <c r="R264" s="113">
        <f t="shared" si="22"/>
        <v>0</v>
      </c>
      <c r="S264" s="113">
        <v>0</v>
      </c>
      <c r="T264" s="114">
        <f t="shared" si="23"/>
        <v>0</v>
      </c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R264" s="115" t="s">
        <v>90</v>
      </c>
      <c r="AT264" s="115" t="s">
        <v>86</v>
      </c>
      <c r="AU264" s="115" t="s">
        <v>91</v>
      </c>
      <c r="AY264" s="11" t="s">
        <v>83</v>
      </c>
      <c r="BE264" s="116">
        <f t="shared" si="24"/>
        <v>0</v>
      </c>
      <c r="BF264" s="116">
        <f t="shared" si="25"/>
        <v>0</v>
      </c>
      <c r="BG264" s="116">
        <f t="shared" si="26"/>
        <v>0</v>
      </c>
      <c r="BH264" s="116">
        <f t="shared" si="27"/>
        <v>0</v>
      </c>
      <c r="BI264" s="116">
        <f t="shared" si="28"/>
        <v>0</v>
      </c>
      <c r="BJ264" s="11" t="s">
        <v>91</v>
      </c>
      <c r="BK264" s="116">
        <f t="shared" si="29"/>
        <v>0</v>
      </c>
      <c r="BL264" s="11" t="s">
        <v>90</v>
      </c>
      <c r="BM264" s="115" t="s">
        <v>356</v>
      </c>
    </row>
    <row r="265" spans="1:65" s="2" customFormat="1" ht="16.5" customHeight="1" x14ac:dyDescent="0.2">
      <c r="A265" s="21"/>
      <c r="B265" s="103"/>
      <c r="C265" s="104" t="s">
        <v>287</v>
      </c>
      <c r="D265" s="104" t="s">
        <v>86</v>
      </c>
      <c r="E265" s="105" t="s">
        <v>357</v>
      </c>
      <c r="F265" s="106" t="s">
        <v>358</v>
      </c>
      <c r="G265" s="107" t="s">
        <v>206</v>
      </c>
      <c r="H265" s="108">
        <v>4</v>
      </c>
      <c r="I265" s="109"/>
      <c r="J265" s="109">
        <f t="shared" si="20"/>
        <v>0</v>
      </c>
      <c r="K265" s="110"/>
      <c r="L265" s="22"/>
      <c r="M265" s="111" t="s">
        <v>0</v>
      </c>
      <c r="N265" s="112" t="s">
        <v>25</v>
      </c>
      <c r="O265" s="113">
        <v>0</v>
      </c>
      <c r="P265" s="113">
        <f t="shared" si="21"/>
        <v>0</v>
      </c>
      <c r="Q265" s="113">
        <v>0</v>
      </c>
      <c r="R265" s="113">
        <f t="shared" si="22"/>
        <v>0</v>
      </c>
      <c r="S265" s="113">
        <v>0</v>
      </c>
      <c r="T265" s="114">
        <f t="shared" si="23"/>
        <v>0</v>
      </c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R265" s="115" t="s">
        <v>90</v>
      </c>
      <c r="AT265" s="115" t="s">
        <v>86</v>
      </c>
      <c r="AU265" s="115" t="s">
        <v>91</v>
      </c>
      <c r="AY265" s="11" t="s">
        <v>83</v>
      </c>
      <c r="BE265" s="116">
        <f t="shared" si="24"/>
        <v>0</v>
      </c>
      <c r="BF265" s="116">
        <f t="shared" si="25"/>
        <v>0</v>
      </c>
      <c r="BG265" s="116">
        <f t="shared" si="26"/>
        <v>0</v>
      </c>
      <c r="BH265" s="116">
        <f t="shared" si="27"/>
        <v>0</v>
      </c>
      <c r="BI265" s="116">
        <f t="shared" si="28"/>
        <v>0</v>
      </c>
      <c r="BJ265" s="11" t="s">
        <v>91</v>
      </c>
      <c r="BK265" s="116">
        <f t="shared" si="29"/>
        <v>0</v>
      </c>
      <c r="BL265" s="11" t="s">
        <v>90</v>
      </c>
      <c r="BM265" s="115" t="s">
        <v>359</v>
      </c>
    </row>
    <row r="266" spans="1:65" s="2" customFormat="1" ht="24.2" customHeight="1" x14ac:dyDescent="0.2">
      <c r="A266" s="21"/>
      <c r="B266" s="103"/>
      <c r="C266" s="138" t="s">
        <v>360</v>
      </c>
      <c r="D266" s="138" t="s">
        <v>178</v>
      </c>
      <c r="E266" s="139" t="s">
        <v>361</v>
      </c>
      <c r="F266" s="140" t="s">
        <v>362</v>
      </c>
      <c r="G266" s="141" t="s">
        <v>206</v>
      </c>
      <c r="H266" s="142">
        <v>4</v>
      </c>
      <c r="I266" s="143"/>
      <c r="J266" s="143">
        <f t="shared" si="20"/>
        <v>0</v>
      </c>
      <c r="K266" s="144"/>
      <c r="L266" s="145"/>
      <c r="M266" s="146" t="s">
        <v>0</v>
      </c>
      <c r="N266" s="147" t="s">
        <v>25</v>
      </c>
      <c r="O266" s="113">
        <v>0</v>
      </c>
      <c r="P266" s="113">
        <f t="shared" si="21"/>
        <v>0</v>
      </c>
      <c r="Q266" s="113">
        <v>0</v>
      </c>
      <c r="R266" s="113">
        <f t="shared" si="22"/>
        <v>0</v>
      </c>
      <c r="S266" s="113">
        <v>0</v>
      </c>
      <c r="T266" s="114">
        <f t="shared" si="23"/>
        <v>0</v>
      </c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R266" s="115" t="s">
        <v>116</v>
      </c>
      <c r="AT266" s="115" t="s">
        <v>178</v>
      </c>
      <c r="AU266" s="115" t="s">
        <v>91</v>
      </c>
      <c r="AY266" s="11" t="s">
        <v>83</v>
      </c>
      <c r="BE266" s="116">
        <f t="shared" si="24"/>
        <v>0</v>
      </c>
      <c r="BF266" s="116">
        <f t="shared" si="25"/>
        <v>0</v>
      </c>
      <c r="BG266" s="116">
        <f t="shared" si="26"/>
        <v>0</v>
      </c>
      <c r="BH266" s="116">
        <f t="shared" si="27"/>
        <v>0</v>
      </c>
      <c r="BI266" s="116">
        <f t="shared" si="28"/>
        <v>0</v>
      </c>
      <c r="BJ266" s="11" t="s">
        <v>91</v>
      </c>
      <c r="BK266" s="116">
        <f t="shared" si="29"/>
        <v>0</v>
      </c>
      <c r="BL266" s="11" t="s">
        <v>90</v>
      </c>
      <c r="BM266" s="115" t="s">
        <v>363</v>
      </c>
    </row>
    <row r="267" spans="1:65" s="2" customFormat="1" ht="24.2" customHeight="1" x14ac:dyDescent="0.2">
      <c r="A267" s="21"/>
      <c r="B267" s="103"/>
      <c r="C267" s="104" t="s">
        <v>364</v>
      </c>
      <c r="D267" s="104" t="s">
        <v>86</v>
      </c>
      <c r="E267" s="105" t="s">
        <v>365</v>
      </c>
      <c r="F267" s="106" t="s">
        <v>366</v>
      </c>
      <c r="G267" s="107" t="s">
        <v>158</v>
      </c>
      <c r="H267" s="108">
        <v>23.09</v>
      </c>
      <c r="I267" s="109"/>
      <c r="J267" s="109">
        <f t="shared" si="20"/>
        <v>0</v>
      </c>
      <c r="K267" s="110"/>
      <c r="L267" s="22"/>
      <c r="M267" s="111" t="s">
        <v>0</v>
      </c>
      <c r="N267" s="112" t="s">
        <v>25</v>
      </c>
      <c r="O267" s="113">
        <v>0</v>
      </c>
      <c r="P267" s="113">
        <f t="shared" si="21"/>
        <v>0</v>
      </c>
      <c r="Q267" s="113">
        <v>0</v>
      </c>
      <c r="R267" s="113">
        <f t="shared" si="22"/>
        <v>0</v>
      </c>
      <c r="S267" s="113">
        <v>0</v>
      </c>
      <c r="T267" s="114">
        <f t="shared" si="23"/>
        <v>0</v>
      </c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R267" s="115" t="s">
        <v>90</v>
      </c>
      <c r="AT267" s="115" t="s">
        <v>86</v>
      </c>
      <c r="AU267" s="115" t="s">
        <v>91</v>
      </c>
      <c r="AY267" s="11" t="s">
        <v>83</v>
      </c>
      <c r="BE267" s="116">
        <f t="shared" si="24"/>
        <v>0</v>
      </c>
      <c r="BF267" s="116">
        <f t="shared" si="25"/>
        <v>0</v>
      </c>
      <c r="BG267" s="116">
        <f t="shared" si="26"/>
        <v>0</v>
      </c>
      <c r="BH267" s="116">
        <f t="shared" si="27"/>
        <v>0</v>
      </c>
      <c r="BI267" s="116">
        <f t="shared" si="28"/>
        <v>0</v>
      </c>
      <c r="BJ267" s="11" t="s">
        <v>91</v>
      </c>
      <c r="BK267" s="116">
        <f t="shared" si="29"/>
        <v>0</v>
      </c>
      <c r="BL267" s="11" t="s">
        <v>90</v>
      </c>
      <c r="BM267" s="115" t="s">
        <v>367</v>
      </c>
    </row>
    <row r="268" spans="1:65" s="2" customFormat="1" ht="37.700000000000003" customHeight="1" x14ac:dyDescent="0.2">
      <c r="A268" s="21"/>
      <c r="B268" s="103"/>
      <c r="C268" s="104" t="s">
        <v>195</v>
      </c>
      <c r="D268" s="104" t="s">
        <v>86</v>
      </c>
      <c r="E268" s="105" t="s">
        <v>368</v>
      </c>
      <c r="F268" s="106" t="s">
        <v>369</v>
      </c>
      <c r="G268" s="107" t="s">
        <v>89</v>
      </c>
      <c r="H268" s="108">
        <v>997.5</v>
      </c>
      <c r="I268" s="109"/>
      <c r="J268" s="109">
        <f t="shared" si="20"/>
        <v>0</v>
      </c>
      <c r="K268" s="110"/>
      <c r="L268" s="22"/>
      <c r="M268" s="111" t="s">
        <v>0</v>
      </c>
      <c r="N268" s="112" t="s">
        <v>25</v>
      </c>
      <c r="O268" s="113">
        <v>0</v>
      </c>
      <c r="P268" s="113">
        <f t="shared" si="21"/>
        <v>0</v>
      </c>
      <c r="Q268" s="113">
        <v>0</v>
      </c>
      <c r="R268" s="113">
        <f t="shared" si="22"/>
        <v>0</v>
      </c>
      <c r="S268" s="113">
        <v>0</v>
      </c>
      <c r="T268" s="114">
        <f t="shared" si="23"/>
        <v>0</v>
      </c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R268" s="115" t="s">
        <v>90</v>
      </c>
      <c r="AT268" s="115" t="s">
        <v>86</v>
      </c>
      <c r="AU268" s="115" t="s">
        <v>91</v>
      </c>
      <c r="AY268" s="11" t="s">
        <v>83</v>
      </c>
      <c r="BE268" s="116">
        <f t="shared" si="24"/>
        <v>0</v>
      </c>
      <c r="BF268" s="116">
        <f t="shared" si="25"/>
        <v>0</v>
      </c>
      <c r="BG268" s="116">
        <f t="shared" si="26"/>
        <v>0</v>
      </c>
      <c r="BH268" s="116">
        <f t="shared" si="27"/>
        <v>0</v>
      </c>
      <c r="BI268" s="116">
        <f t="shared" si="28"/>
        <v>0</v>
      </c>
      <c r="BJ268" s="11" t="s">
        <v>91</v>
      </c>
      <c r="BK268" s="116">
        <f t="shared" si="29"/>
        <v>0</v>
      </c>
      <c r="BL268" s="11" t="s">
        <v>90</v>
      </c>
      <c r="BM268" s="115" t="s">
        <v>162</v>
      </c>
    </row>
    <row r="269" spans="1:65" s="10" customFormat="1" x14ac:dyDescent="0.2">
      <c r="B269" s="132"/>
      <c r="D269" s="118" t="s">
        <v>92</v>
      </c>
      <c r="E269" s="133" t="s">
        <v>0</v>
      </c>
      <c r="F269" s="134" t="s">
        <v>370</v>
      </c>
      <c r="H269" s="133" t="s">
        <v>0</v>
      </c>
      <c r="L269" s="132"/>
      <c r="M269" s="135"/>
      <c r="N269" s="136"/>
      <c r="O269" s="136"/>
      <c r="P269" s="136"/>
      <c r="Q269" s="136"/>
      <c r="R269" s="136"/>
      <c r="S269" s="136"/>
      <c r="T269" s="137"/>
      <c r="AT269" s="133" t="s">
        <v>92</v>
      </c>
      <c r="AU269" s="133" t="s">
        <v>91</v>
      </c>
      <c r="AV269" s="10" t="s">
        <v>43</v>
      </c>
      <c r="AW269" s="10" t="s">
        <v>16</v>
      </c>
      <c r="AX269" s="10" t="s">
        <v>42</v>
      </c>
      <c r="AY269" s="133" t="s">
        <v>83</v>
      </c>
    </row>
    <row r="270" spans="1:65" s="8" customFormat="1" x14ac:dyDescent="0.2">
      <c r="B270" s="117"/>
      <c r="D270" s="118" t="s">
        <v>92</v>
      </c>
      <c r="E270" s="119" t="s">
        <v>0</v>
      </c>
      <c r="F270" s="120" t="s">
        <v>371</v>
      </c>
      <c r="H270" s="121">
        <v>997.5</v>
      </c>
      <c r="L270" s="117"/>
      <c r="M270" s="122"/>
      <c r="N270" s="123"/>
      <c r="O270" s="123"/>
      <c r="P270" s="123"/>
      <c r="Q270" s="123"/>
      <c r="R270" s="123"/>
      <c r="S270" s="123"/>
      <c r="T270" s="124"/>
      <c r="AT270" s="119" t="s">
        <v>92</v>
      </c>
      <c r="AU270" s="119" t="s">
        <v>91</v>
      </c>
      <c r="AV270" s="8" t="s">
        <v>91</v>
      </c>
      <c r="AW270" s="8" t="s">
        <v>16</v>
      </c>
      <c r="AX270" s="8" t="s">
        <v>42</v>
      </c>
      <c r="AY270" s="119" t="s">
        <v>83</v>
      </c>
    </row>
    <row r="271" spans="1:65" s="9" customFormat="1" x14ac:dyDescent="0.2">
      <c r="B271" s="125"/>
      <c r="D271" s="118" t="s">
        <v>92</v>
      </c>
      <c r="E271" s="126" t="s">
        <v>0</v>
      </c>
      <c r="F271" s="127" t="s">
        <v>94</v>
      </c>
      <c r="H271" s="128">
        <v>997.5</v>
      </c>
      <c r="L271" s="125"/>
      <c r="M271" s="129"/>
      <c r="N271" s="130"/>
      <c r="O271" s="130"/>
      <c r="P271" s="130"/>
      <c r="Q271" s="130"/>
      <c r="R271" s="130"/>
      <c r="S271" s="130"/>
      <c r="T271" s="131"/>
      <c r="AT271" s="126" t="s">
        <v>92</v>
      </c>
      <c r="AU271" s="126" t="s">
        <v>91</v>
      </c>
      <c r="AV271" s="9" t="s">
        <v>90</v>
      </c>
      <c r="AW271" s="9" t="s">
        <v>16</v>
      </c>
      <c r="AX271" s="9" t="s">
        <v>43</v>
      </c>
      <c r="AY271" s="126" t="s">
        <v>83</v>
      </c>
    </row>
    <row r="272" spans="1:65" s="2" customFormat="1" ht="24.2" customHeight="1" x14ac:dyDescent="0.2">
      <c r="A272" s="21"/>
      <c r="B272" s="103"/>
      <c r="C272" s="104" t="s">
        <v>292</v>
      </c>
      <c r="D272" s="104" t="s">
        <v>86</v>
      </c>
      <c r="E272" s="105" t="s">
        <v>372</v>
      </c>
      <c r="F272" s="106" t="s">
        <v>373</v>
      </c>
      <c r="G272" s="107" t="s">
        <v>89</v>
      </c>
      <c r="H272" s="108">
        <v>6.67</v>
      </c>
      <c r="I272" s="109"/>
      <c r="J272" s="109">
        <f>ROUND(I272*H272,2)</f>
        <v>0</v>
      </c>
      <c r="K272" s="110"/>
      <c r="L272" s="22"/>
      <c r="M272" s="111" t="s">
        <v>0</v>
      </c>
      <c r="N272" s="112" t="s">
        <v>25</v>
      </c>
      <c r="O272" s="113">
        <v>0</v>
      </c>
      <c r="P272" s="113">
        <f>O272*H272</f>
        <v>0</v>
      </c>
      <c r="Q272" s="113">
        <v>0</v>
      </c>
      <c r="R272" s="113">
        <f>Q272*H272</f>
        <v>0</v>
      </c>
      <c r="S272" s="113">
        <v>0</v>
      </c>
      <c r="T272" s="114">
        <f>S272*H272</f>
        <v>0</v>
      </c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R272" s="115" t="s">
        <v>90</v>
      </c>
      <c r="AT272" s="115" t="s">
        <v>86</v>
      </c>
      <c r="AU272" s="115" t="s">
        <v>91</v>
      </c>
      <c r="AY272" s="11" t="s">
        <v>83</v>
      </c>
      <c r="BE272" s="116">
        <f>IF(N272="základná",J272,0)</f>
        <v>0</v>
      </c>
      <c r="BF272" s="116">
        <f>IF(N272="znížená",J272,0)</f>
        <v>0</v>
      </c>
      <c r="BG272" s="116">
        <f>IF(N272="zákl. prenesená",J272,0)</f>
        <v>0</v>
      </c>
      <c r="BH272" s="116">
        <f>IF(N272="zníž. prenesená",J272,0)</f>
        <v>0</v>
      </c>
      <c r="BI272" s="116">
        <f>IF(N272="nulová",J272,0)</f>
        <v>0</v>
      </c>
      <c r="BJ272" s="11" t="s">
        <v>91</v>
      </c>
      <c r="BK272" s="116">
        <f>ROUND(I272*H272,2)</f>
        <v>0</v>
      </c>
      <c r="BL272" s="11" t="s">
        <v>90</v>
      </c>
      <c r="BM272" s="115" t="s">
        <v>123</v>
      </c>
    </row>
    <row r="273" spans="1:65" s="2" customFormat="1" ht="37.700000000000003" customHeight="1" x14ac:dyDescent="0.2">
      <c r="A273" s="21"/>
      <c r="B273" s="103"/>
      <c r="C273" s="104" t="s">
        <v>172</v>
      </c>
      <c r="D273" s="104" t="s">
        <v>86</v>
      </c>
      <c r="E273" s="105" t="s">
        <v>374</v>
      </c>
      <c r="F273" s="106" t="s">
        <v>375</v>
      </c>
      <c r="G273" s="107" t="s">
        <v>89</v>
      </c>
      <c r="H273" s="108">
        <v>579.02</v>
      </c>
      <c r="I273" s="109"/>
      <c r="J273" s="109">
        <f>ROUND(I273*H273,2)</f>
        <v>0</v>
      </c>
      <c r="K273" s="110"/>
      <c r="L273" s="22"/>
      <c r="M273" s="111" t="s">
        <v>0</v>
      </c>
      <c r="N273" s="112" t="s">
        <v>25</v>
      </c>
      <c r="O273" s="113">
        <v>0</v>
      </c>
      <c r="P273" s="113">
        <f>O273*H273</f>
        <v>0</v>
      </c>
      <c r="Q273" s="113">
        <v>0</v>
      </c>
      <c r="R273" s="113">
        <f>Q273*H273</f>
        <v>0</v>
      </c>
      <c r="S273" s="113">
        <v>0</v>
      </c>
      <c r="T273" s="114">
        <f>S273*H273</f>
        <v>0</v>
      </c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R273" s="115" t="s">
        <v>90</v>
      </c>
      <c r="AT273" s="115" t="s">
        <v>86</v>
      </c>
      <c r="AU273" s="115" t="s">
        <v>91</v>
      </c>
      <c r="AY273" s="11" t="s">
        <v>83</v>
      </c>
      <c r="BE273" s="116">
        <f>IF(N273="základná",J273,0)</f>
        <v>0</v>
      </c>
      <c r="BF273" s="116">
        <f>IF(N273="znížená",J273,0)</f>
        <v>0</v>
      </c>
      <c r="BG273" s="116">
        <f>IF(N273="zákl. prenesená",J273,0)</f>
        <v>0</v>
      </c>
      <c r="BH273" s="116">
        <f>IF(N273="zníž. prenesená",J273,0)</f>
        <v>0</v>
      </c>
      <c r="BI273" s="116">
        <f>IF(N273="nulová",J273,0)</f>
        <v>0</v>
      </c>
      <c r="BJ273" s="11" t="s">
        <v>91</v>
      </c>
      <c r="BK273" s="116">
        <f>ROUND(I273*H273,2)</f>
        <v>0</v>
      </c>
      <c r="BL273" s="11" t="s">
        <v>90</v>
      </c>
      <c r="BM273" s="115" t="s">
        <v>113</v>
      </c>
    </row>
    <row r="274" spans="1:65" s="10" customFormat="1" x14ac:dyDescent="0.2">
      <c r="B274" s="132"/>
      <c r="D274" s="118" t="s">
        <v>92</v>
      </c>
      <c r="E274" s="133" t="s">
        <v>0</v>
      </c>
      <c r="F274" s="134" t="s">
        <v>376</v>
      </c>
      <c r="H274" s="133" t="s">
        <v>0</v>
      </c>
      <c r="L274" s="132"/>
      <c r="M274" s="135"/>
      <c r="N274" s="136"/>
      <c r="O274" s="136"/>
      <c r="P274" s="136"/>
      <c r="Q274" s="136"/>
      <c r="R274" s="136"/>
      <c r="S274" s="136"/>
      <c r="T274" s="137"/>
      <c r="AT274" s="133" t="s">
        <v>92</v>
      </c>
      <c r="AU274" s="133" t="s">
        <v>91</v>
      </c>
      <c r="AV274" s="10" t="s">
        <v>43</v>
      </c>
      <c r="AW274" s="10" t="s">
        <v>16</v>
      </c>
      <c r="AX274" s="10" t="s">
        <v>42</v>
      </c>
      <c r="AY274" s="133" t="s">
        <v>83</v>
      </c>
    </row>
    <row r="275" spans="1:65" s="8" customFormat="1" x14ac:dyDescent="0.2">
      <c r="B275" s="117"/>
      <c r="D275" s="118" t="s">
        <v>92</v>
      </c>
      <c r="E275" s="119" t="s">
        <v>0</v>
      </c>
      <c r="F275" s="120" t="s">
        <v>377</v>
      </c>
      <c r="H275" s="121">
        <v>579.02</v>
      </c>
      <c r="L275" s="117"/>
      <c r="M275" s="122"/>
      <c r="N275" s="123"/>
      <c r="O275" s="123"/>
      <c r="P275" s="123"/>
      <c r="Q275" s="123"/>
      <c r="R275" s="123"/>
      <c r="S275" s="123"/>
      <c r="T275" s="124"/>
      <c r="AT275" s="119" t="s">
        <v>92</v>
      </c>
      <c r="AU275" s="119" t="s">
        <v>91</v>
      </c>
      <c r="AV275" s="8" t="s">
        <v>91</v>
      </c>
      <c r="AW275" s="8" t="s">
        <v>16</v>
      </c>
      <c r="AX275" s="8" t="s">
        <v>42</v>
      </c>
      <c r="AY275" s="119" t="s">
        <v>83</v>
      </c>
    </row>
    <row r="276" spans="1:65" s="9" customFormat="1" x14ac:dyDescent="0.2">
      <c r="B276" s="125"/>
      <c r="D276" s="118" t="s">
        <v>92</v>
      </c>
      <c r="E276" s="126" t="s">
        <v>0</v>
      </c>
      <c r="F276" s="127" t="s">
        <v>94</v>
      </c>
      <c r="H276" s="128">
        <v>579.02</v>
      </c>
      <c r="L276" s="125"/>
      <c r="M276" s="129"/>
      <c r="N276" s="130"/>
      <c r="O276" s="130"/>
      <c r="P276" s="130"/>
      <c r="Q276" s="130"/>
      <c r="R276" s="130"/>
      <c r="S276" s="130"/>
      <c r="T276" s="131"/>
      <c r="AT276" s="126" t="s">
        <v>92</v>
      </c>
      <c r="AU276" s="126" t="s">
        <v>91</v>
      </c>
      <c r="AV276" s="9" t="s">
        <v>90</v>
      </c>
      <c r="AW276" s="9" t="s">
        <v>16</v>
      </c>
      <c r="AX276" s="9" t="s">
        <v>43</v>
      </c>
      <c r="AY276" s="126" t="s">
        <v>83</v>
      </c>
    </row>
    <row r="277" spans="1:65" s="7" customFormat="1" ht="22.7" customHeight="1" x14ac:dyDescent="0.2">
      <c r="B277" s="91"/>
      <c r="D277" s="92" t="s">
        <v>41</v>
      </c>
      <c r="E277" s="101" t="s">
        <v>378</v>
      </c>
      <c r="F277" s="101" t="s">
        <v>379</v>
      </c>
      <c r="J277" s="102">
        <f>BK277</f>
        <v>0</v>
      </c>
      <c r="L277" s="91"/>
      <c r="M277" s="95"/>
      <c r="N277" s="96"/>
      <c r="O277" s="96"/>
      <c r="P277" s="97">
        <f>SUM(P278:P279)</f>
        <v>0</v>
      </c>
      <c r="Q277" s="96"/>
      <c r="R277" s="97">
        <f>SUM(R278:R279)</f>
        <v>0</v>
      </c>
      <c r="S277" s="96"/>
      <c r="T277" s="98">
        <f>SUM(T278:T279)</f>
        <v>0</v>
      </c>
      <c r="AR277" s="92" t="s">
        <v>43</v>
      </c>
      <c r="AT277" s="99" t="s">
        <v>41</v>
      </c>
      <c r="AU277" s="99" t="s">
        <v>43</v>
      </c>
      <c r="AY277" s="92" t="s">
        <v>83</v>
      </c>
      <c r="BK277" s="100">
        <f>SUM(BK278:BK279)</f>
        <v>0</v>
      </c>
    </row>
    <row r="278" spans="1:65" s="2" customFormat="1" ht="24.2" customHeight="1" x14ac:dyDescent="0.2">
      <c r="A278" s="21"/>
      <c r="B278" s="103"/>
      <c r="C278" s="104" t="s">
        <v>380</v>
      </c>
      <c r="D278" s="104" t="s">
        <v>86</v>
      </c>
      <c r="E278" s="105" t="s">
        <v>381</v>
      </c>
      <c r="F278" s="106" t="s">
        <v>382</v>
      </c>
      <c r="G278" s="107" t="s">
        <v>0</v>
      </c>
      <c r="H278" s="108">
        <v>1</v>
      </c>
      <c r="I278" s="109"/>
      <c r="J278" s="109">
        <f>ROUND(I278*H278,2)</f>
        <v>0</v>
      </c>
      <c r="K278" s="110"/>
      <c r="L278" s="22"/>
      <c r="M278" s="111" t="s">
        <v>0</v>
      </c>
      <c r="N278" s="112" t="s">
        <v>25</v>
      </c>
      <c r="O278" s="113">
        <v>0</v>
      </c>
      <c r="P278" s="113">
        <f>O278*H278</f>
        <v>0</v>
      </c>
      <c r="Q278" s="113">
        <v>0</v>
      </c>
      <c r="R278" s="113">
        <f>Q278*H278</f>
        <v>0</v>
      </c>
      <c r="S278" s="113">
        <v>0</v>
      </c>
      <c r="T278" s="114">
        <f>S278*H278</f>
        <v>0</v>
      </c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R278" s="115" t="s">
        <v>90</v>
      </c>
      <c r="AT278" s="115" t="s">
        <v>86</v>
      </c>
      <c r="AU278" s="115" t="s">
        <v>91</v>
      </c>
      <c r="AY278" s="11" t="s">
        <v>83</v>
      </c>
      <c r="BE278" s="116">
        <f>IF(N278="základná",J278,0)</f>
        <v>0</v>
      </c>
      <c r="BF278" s="116">
        <f>IF(N278="znížená",J278,0)</f>
        <v>0</v>
      </c>
      <c r="BG278" s="116">
        <f>IF(N278="zákl. prenesená",J278,0)</f>
        <v>0</v>
      </c>
      <c r="BH278" s="116">
        <f>IF(N278="zníž. prenesená",J278,0)</f>
        <v>0</v>
      </c>
      <c r="BI278" s="116">
        <f>IF(N278="nulová",J278,0)</f>
        <v>0</v>
      </c>
      <c r="BJ278" s="11" t="s">
        <v>91</v>
      </c>
      <c r="BK278" s="116">
        <f>ROUND(I278*H278,2)</f>
        <v>0</v>
      </c>
      <c r="BL278" s="11" t="s">
        <v>90</v>
      </c>
      <c r="BM278" s="115" t="s">
        <v>105</v>
      </c>
    </row>
    <row r="279" spans="1:65" s="2" customFormat="1" ht="24.2" customHeight="1" x14ac:dyDescent="0.2">
      <c r="A279" s="21"/>
      <c r="B279" s="103"/>
      <c r="C279" s="104" t="s">
        <v>359</v>
      </c>
      <c r="D279" s="104" t="s">
        <v>86</v>
      </c>
      <c r="E279" s="105" t="s">
        <v>383</v>
      </c>
      <c r="F279" s="106" t="s">
        <v>384</v>
      </c>
      <c r="G279" s="107" t="s">
        <v>0</v>
      </c>
      <c r="H279" s="108">
        <v>1</v>
      </c>
      <c r="I279" s="109"/>
      <c r="J279" s="109">
        <f>ROUND(I279*H279,2)</f>
        <v>0</v>
      </c>
      <c r="K279" s="110"/>
      <c r="L279" s="22"/>
      <c r="M279" s="111" t="s">
        <v>0</v>
      </c>
      <c r="N279" s="112" t="s">
        <v>25</v>
      </c>
      <c r="O279" s="113">
        <v>0</v>
      </c>
      <c r="P279" s="113">
        <f>O279*H279</f>
        <v>0</v>
      </c>
      <c r="Q279" s="113">
        <v>0</v>
      </c>
      <c r="R279" s="113">
        <f>Q279*H279</f>
        <v>0</v>
      </c>
      <c r="S279" s="113">
        <v>0</v>
      </c>
      <c r="T279" s="114">
        <f>S279*H279</f>
        <v>0</v>
      </c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R279" s="115" t="s">
        <v>90</v>
      </c>
      <c r="AT279" s="115" t="s">
        <v>86</v>
      </c>
      <c r="AU279" s="115" t="s">
        <v>91</v>
      </c>
      <c r="AY279" s="11" t="s">
        <v>83</v>
      </c>
      <c r="BE279" s="116">
        <f>IF(N279="základná",J279,0)</f>
        <v>0</v>
      </c>
      <c r="BF279" s="116">
        <f>IF(N279="znížená",J279,0)</f>
        <v>0</v>
      </c>
      <c r="BG279" s="116">
        <f>IF(N279="zákl. prenesená",J279,0)</f>
        <v>0</v>
      </c>
      <c r="BH279" s="116">
        <f>IF(N279="zníž. prenesená",J279,0)</f>
        <v>0</v>
      </c>
      <c r="BI279" s="116">
        <f>IF(N279="nulová",J279,0)</f>
        <v>0</v>
      </c>
      <c r="BJ279" s="11" t="s">
        <v>91</v>
      </c>
      <c r="BK279" s="116">
        <f>ROUND(I279*H279,2)</f>
        <v>0</v>
      </c>
      <c r="BL279" s="11" t="s">
        <v>90</v>
      </c>
      <c r="BM279" s="115" t="s">
        <v>140</v>
      </c>
    </row>
    <row r="280" spans="1:65" s="7" customFormat="1" ht="22.7" customHeight="1" x14ac:dyDescent="0.2">
      <c r="B280" s="91"/>
      <c r="D280" s="92" t="s">
        <v>41</v>
      </c>
      <c r="E280" s="101" t="s">
        <v>112</v>
      </c>
      <c r="F280" s="101" t="s">
        <v>385</v>
      </c>
      <c r="J280" s="102">
        <f>BK280</f>
        <v>0</v>
      </c>
      <c r="L280" s="91"/>
      <c r="M280" s="95"/>
      <c r="N280" s="96"/>
      <c r="O280" s="96"/>
      <c r="P280" s="97">
        <f>P281</f>
        <v>0</v>
      </c>
      <c r="Q280" s="96"/>
      <c r="R280" s="97">
        <f>R281</f>
        <v>0</v>
      </c>
      <c r="S280" s="96"/>
      <c r="T280" s="98">
        <f>T281</f>
        <v>0</v>
      </c>
      <c r="AR280" s="92" t="s">
        <v>43</v>
      </c>
      <c r="AT280" s="99" t="s">
        <v>41</v>
      </c>
      <c r="AU280" s="99" t="s">
        <v>43</v>
      </c>
      <c r="AY280" s="92" t="s">
        <v>83</v>
      </c>
      <c r="BK280" s="100">
        <f>BK281</f>
        <v>0</v>
      </c>
    </row>
    <row r="281" spans="1:65" s="2" customFormat="1" ht="24.2" customHeight="1" x14ac:dyDescent="0.2">
      <c r="A281" s="21"/>
      <c r="B281" s="103"/>
      <c r="C281" s="104" t="s">
        <v>296</v>
      </c>
      <c r="D281" s="104" t="s">
        <v>86</v>
      </c>
      <c r="E281" s="105" t="s">
        <v>386</v>
      </c>
      <c r="F281" s="106" t="s">
        <v>387</v>
      </c>
      <c r="G281" s="107" t="s">
        <v>158</v>
      </c>
      <c r="H281" s="108">
        <v>78.84</v>
      </c>
      <c r="I281" s="109"/>
      <c r="J281" s="109">
        <f>ROUND(I281*H281,2)</f>
        <v>0</v>
      </c>
      <c r="K281" s="110"/>
      <c r="L281" s="22"/>
      <c r="M281" s="111" t="s">
        <v>0</v>
      </c>
      <c r="N281" s="112" t="s">
        <v>25</v>
      </c>
      <c r="O281" s="113">
        <v>0</v>
      </c>
      <c r="P281" s="113">
        <f>O281*H281</f>
        <v>0</v>
      </c>
      <c r="Q281" s="113">
        <v>0</v>
      </c>
      <c r="R281" s="113">
        <f>Q281*H281</f>
        <v>0</v>
      </c>
      <c r="S281" s="113">
        <v>0</v>
      </c>
      <c r="T281" s="114">
        <f>S281*H281</f>
        <v>0</v>
      </c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R281" s="115" t="s">
        <v>90</v>
      </c>
      <c r="AT281" s="115" t="s">
        <v>86</v>
      </c>
      <c r="AU281" s="115" t="s">
        <v>91</v>
      </c>
      <c r="AY281" s="11" t="s">
        <v>83</v>
      </c>
      <c r="BE281" s="116">
        <f>IF(N281="základná",J281,0)</f>
        <v>0</v>
      </c>
      <c r="BF281" s="116">
        <f>IF(N281="znížená",J281,0)</f>
        <v>0</v>
      </c>
      <c r="BG281" s="116">
        <f>IF(N281="zákl. prenesená",J281,0)</f>
        <v>0</v>
      </c>
      <c r="BH281" s="116">
        <f>IF(N281="zníž. prenesená",J281,0)</f>
        <v>0</v>
      </c>
      <c r="BI281" s="116">
        <f>IF(N281="nulová",J281,0)</f>
        <v>0</v>
      </c>
      <c r="BJ281" s="11" t="s">
        <v>91</v>
      </c>
      <c r="BK281" s="116">
        <f>ROUND(I281*H281,2)</f>
        <v>0</v>
      </c>
      <c r="BL281" s="11" t="s">
        <v>90</v>
      </c>
      <c r="BM281" s="115" t="s">
        <v>388</v>
      </c>
    </row>
    <row r="282" spans="1:65" s="7" customFormat="1" ht="22.7" customHeight="1" x14ac:dyDescent="0.2">
      <c r="B282" s="91"/>
      <c r="D282" s="92" t="s">
        <v>41</v>
      </c>
      <c r="E282" s="101" t="s">
        <v>116</v>
      </c>
      <c r="F282" s="101" t="s">
        <v>389</v>
      </c>
      <c r="J282" s="102">
        <f>BK282</f>
        <v>0</v>
      </c>
      <c r="L282" s="91"/>
      <c r="M282" s="95"/>
      <c r="N282" s="96"/>
      <c r="O282" s="96"/>
      <c r="P282" s="97">
        <f>P283</f>
        <v>0</v>
      </c>
      <c r="Q282" s="96"/>
      <c r="R282" s="97">
        <f>R283</f>
        <v>0</v>
      </c>
      <c r="S282" s="96"/>
      <c r="T282" s="98">
        <f>T283</f>
        <v>0</v>
      </c>
      <c r="AR282" s="92" t="s">
        <v>43</v>
      </c>
      <c r="AT282" s="99" t="s">
        <v>41</v>
      </c>
      <c r="AU282" s="99" t="s">
        <v>43</v>
      </c>
      <c r="AY282" s="92" t="s">
        <v>83</v>
      </c>
      <c r="BK282" s="100">
        <f>BK283</f>
        <v>0</v>
      </c>
    </row>
    <row r="283" spans="1:65" s="2" customFormat="1" ht="21.75" customHeight="1" x14ac:dyDescent="0.2">
      <c r="A283" s="21"/>
      <c r="B283" s="103"/>
      <c r="C283" s="104" t="s">
        <v>390</v>
      </c>
      <c r="D283" s="104" t="s">
        <v>86</v>
      </c>
      <c r="E283" s="105" t="s">
        <v>391</v>
      </c>
      <c r="F283" s="106" t="s">
        <v>392</v>
      </c>
      <c r="G283" s="107" t="s">
        <v>0</v>
      </c>
      <c r="H283" s="108">
        <v>1</v>
      </c>
      <c r="I283" s="109"/>
      <c r="J283" s="109">
        <f>ROUND(I283*H283,2)</f>
        <v>0</v>
      </c>
      <c r="K283" s="110"/>
      <c r="L283" s="22"/>
      <c r="M283" s="111" t="s">
        <v>0</v>
      </c>
      <c r="N283" s="112" t="s">
        <v>25</v>
      </c>
      <c r="O283" s="113">
        <v>0</v>
      </c>
      <c r="P283" s="113">
        <f>O283*H283</f>
        <v>0</v>
      </c>
      <c r="Q283" s="113">
        <v>0</v>
      </c>
      <c r="R283" s="113">
        <f>Q283*H283</f>
        <v>0</v>
      </c>
      <c r="S283" s="113">
        <v>0</v>
      </c>
      <c r="T283" s="114">
        <f>S283*H283</f>
        <v>0</v>
      </c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R283" s="115" t="s">
        <v>90</v>
      </c>
      <c r="AT283" s="115" t="s">
        <v>86</v>
      </c>
      <c r="AU283" s="115" t="s">
        <v>91</v>
      </c>
      <c r="AY283" s="11" t="s">
        <v>83</v>
      </c>
      <c r="BE283" s="116">
        <f>IF(N283="základná",J283,0)</f>
        <v>0</v>
      </c>
      <c r="BF283" s="116">
        <f>IF(N283="znížená",J283,0)</f>
        <v>0</v>
      </c>
      <c r="BG283" s="116">
        <f>IF(N283="zákl. prenesená",J283,0)</f>
        <v>0</v>
      </c>
      <c r="BH283" s="116">
        <f>IF(N283="zníž. prenesená",J283,0)</f>
        <v>0</v>
      </c>
      <c r="BI283" s="116">
        <f>IF(N283="nulová",J283,0)</f>
        <v>0</v>
      </c>
      <c r="BJ283" s="11" t="s">
        <v>91</v>
      </c>
      <c r="BK283" s="116">
        <f>ROUND(I283*H283,2)</f>
        <v>0</v>
      </c>
      <c r="BL283" s="11" t="s">
        <v>90</v>
      </c>
      <c r="BM283" s="115" t="s">
        <v>393</v>
      </c>
    </row>
    <row r="284" spans="1:65" s="7" customFormat="1" ht="22.7" customHeight="1" x14ac:dyDescent="0.2">
      <c r="B284" s="91"/>
      <c r="D284" s="92" t="s">
        <v>41</v>
      </c>
      <c r="E284" s="101" t="s">
        <v>394</v>
      </c>
      <c r="F284" s="101" t="s">
        <v>395</v>
      </c>
      <c r="J284" s="102">
        <f>BK284</f>
        <v>0</v>
      </c>
      <c r="L284" s="91"/>
      <c r="M284" s="95"/>
      <c r="N284" s="96"/>
      <c r="O284" s="96"/>
      <c r="P284" s="97">
        <f>SUM(P285:P314)</f>
        <v>0</v>
      </c>
      <c r="Q284" s="96"/>
      <c r="R284" s="97">
        <f>SUM(R285:R314)</f>
        <v>0</v>
      </c>
      <c r="S284" s="96"/>
      <c r="T284" s="98">
        <f>SUM(T285:T314)</f>
        <v>0</v>
      </c>
      <c r="AR284" s="92" t="s">
        <v>43</v>
      </c>
      <c r="AT284" s="99" t="s">
        <v>41</v>
      </c>
      <c r="AU284" s="99" t="s">
        <v>43</v>
      </c>
      <c r="AY284" s="92" t="s">
        <v>83</v>
      </c>
      <c r="BK284" s="100">
        <f>SUM(BK285:BK314)</f>
        <v>0</v>
      </c>
    </row>
    <row r="285" spans="1:65" s="2" customFormat="1" ht="37.700000000000003" customHeight="1" x14ac:dyDescent="0.2">
      <c r="A285" s="21"/>
      <c r="B285" s="103"/>
      <c r="C285" s="104" t="s">
        <v>396</v>
      </c>
      <c r="D285" s="104" t="s">
        <v>86</v>
      </c>
      <c r="E285" s="105" t="s">
        <v>397</v>
      </c>
      <c r="F285" s="106" t="s">
        <v>398</v>
      </c>
      <c r="G285" s="107" t="s">
        <v>206</v>
      </c>
      <c r="H285" s="108">
        <v>11</v>
      </c>
      <c r="I285" s="109"/>
      <c r="J285" s="109">
        <f>ROUND(I285*H285,2)</f>
        <v>0</v>
      </c>
      <c r="K285" s="110"/>
      <c r="L285" s="22"/>
      <c r="M285" s="111" t="s">
        <v>0</v>
      </c>
      <c r="N285" s="112" t="s">
        <v>25</v>
      </c>
      <c r="O285" s="113">
        <v>0</v>
      </c>
      <c r="P285" s="113">
        <f>O285*H285</f>
        <v>0</v>
      </c>
      <c r="Q285" s="113">
        <v>0</v>
      </c>
      <c r="R285" s="113">
        <f>Q285*H285</f>
        <v>0</v>
      </c>
      <c r="S285" s="113">
        <v>0</v>
      </c>
      <c r="T285" s="114">
        <f>S285*H285</f>
        <v>0</v>
      </c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R285" s="115" t="s">
        <v>90</v>
      </c>
      <c r="AT285" s="115" t="s">
        <v>86</v>
      </c>
      <c r="AU285" s="115" t="s">
        <v>91</v>
      </c>
      <c r="AY285" s="11" t="s">
        <v>83</v>
      </c>
      <c r="BE285" s="116">
        <f>IF(N285="základná",J285,0)</f>
        <v>0</v>
      </c>
      <c r="BF285" s="116">
        <f>IF(N285="znížená",J285,0)</f>
        <v>0</v>
      </c>
      <c r="BG285" s="116">
        <f>IF(N285="zákl. prenesená",J285,0)</f>
        <v>0</v>
      </c>
      <c r="BH285" s="116">
        <f>IF(N285="zníž. prenesená",J285,0)</f>
        <v>0</v>
      </c>
      <c r="BI285" s="116">
        <f>IF(N285="nulová",J285,0)</f>
        <v>0</v>
      </c>
      <c r="BJ285" s="11" t="s">
        <v>91</v>
      </c>
      <c r="BK285" s="116">
        <f>ROUND(I285*H285,2)</f>
        <v>0</v>
      </c>
      <c r="BL285" s="11" t="s">
        <v>90</v>
      </c>
      <c r="BM285" s="115" t="s">
        <v>399</v>
      </c>
    </row>
    <row r="286" spans="1:65" s="10" customFormat="1" x14ac:dyDescent="0.2">
      <c r="B286" s="132"/>
      <c r="D286" s="118" t="s">
        <v>92</v>
      </c>
      <c r="E286" s="133" t="s">
        <v>0</v>
      </c>
      <c r="F286" s="134" t="s">
        <v>400</v>
      </c>
      <c r="H286" s="133" t="s">
        <v>0</v>
      </c>
      <c r="L286" s="132"/>
      <c r="M286" s="135"/>
      <c r="N286" s="136"/>
      <c r="O286" s="136"/>
      <c r="P286" s="136"/>
      <c r="Q286" s="136"/>
      <c r="R286" s="136"/>
      <c r="S286" s="136"/>
      <c r="T286" s="137"/>
      <c r="AT286" s="133" t="s">
        <v>92</v>
      </c>
      <c r="AU286" s="133" t="s">
        <v>91</v>
      </c>
      <c r="AV286" s="10" t="s">
        <v>43</v>
      </c>
      <c r="AW286" s="10" t="s">
        <v>16</v>
      </c>
      <c r="AX286" s="10" t="s">
        <v>42</v>
      </c>
      <c r="AY286" s="133" t="s">
        <v>83</v>
      </c>
    </row>
    <row r="287" spans="1:65" s="8" customFormat="1" x14ac:dyDescent="0.2">
      <c r="B287" s="117"/>
      <c r="D287" s="118" t="s">
        <v>92</v>
      </c>
      <c r="E287" s="119" t="s">
        <v>0</v>
      </c>
      <c r="F287" s="120" t="s">
        <v>116</v>
      </c>
      <c r="H287" s="121">
        <v>8</v>
      </c>
      <c r="L287" s="117"/>
      <c r="M287" s="122"/>
      <c r="N287" s="123"/>
      <c r="O287" s="123"/>
      <c r="P287" s="123"/>
      <c r="Q287" s="123"/>
      <c r="R287" s="123"/>
      <c r="S287" s="123"/>
      <c r="T287" s="124"/>
      <c r="AT287" s="119" t="s">
        <v>92</v>
      </c>
      <c r="AU287" s="119" t="s">
        <v>91</v>
      </c>
      <c r="AV287" s="8" t="s">
        <v>91</v>
      </c>
      <c r="AW287" s="8" t="s">
        <v>16</v>
      </c>
      <c r="AX287" s="8" t="s">
        <v>42</v>
      </c>
      <c r="AY287" s="119" t="s">
        <v>83</v>
      </c>
    </row>
    <row r="288" spans="1:65" s="10" customFormat="1" x14ac:dyDescent="0.2">
      <c r="B288" s="132"/>
      <c r="D288" s="118" t="s">
        <v>92</v>
      </c>
      <c r="E288" s="133" t="s">
        <v>0</v>
      </c>
      <c r="F288" s="134" t="s">
        <v>401</v>
      </c>
      <c r="H288" s="133" t="s">
        <v>0</v>
      </c>
      <c r="L288" s="132"/>
      <c r="M288" s="135"/>
      <c r="N288" s="136"/>
      <c r="O288" s="136"/>
      <c r="P288" s="136"/>
      <c r="Q288" s="136"/>
      <c r="R288" s="136"/>
      <c r="S288" s="136"/>
      <c r="T288" s="137"/>
      <c r="AT288" s="133" t="s">
        <v>92</v>
      </c>
      <c r="AU288" s="133" t="s">
        <v>91</v>
      </c>
      <c r="AV288" s="10" t="s">
        <v>43</v>
      </c>
      <c r="AW288" s="10" t="s">
        <v>16</v>
      </c>
      <c r="AX288" s="10" t="s">
        <v>42</v>
      </c>
      <c r="AY288" s="133" t="s">
        <v>83</v>
      </c>
    </row>
    <row r="289" spans="1:65" s="8" customFormat="1" x14ac:dyDescent="0.2">
      <c r="B289" s="117"/>
      <c r="D289" s="118" t="s">
        <v>92</v>
      </c>
      <c r="E289" s="119" t="s">
        <v>0</v>
      </c>
      <c r="F289" s="120" t="s">
        <v>282</v>
      </c>
      <c r="H289" s="121">
        <v>3</v>
      </c>
      <c r="L289" s="117"/>
      <c r="M289" s="122"/>
      <c r="N289" s="123"/>
      <c r="O289" s="123"/>
      <c r="P289" s="123"/>
      <c r="Q289" s="123"/>
      <c r="R289" s="123"/>
      <c r="S289" s="123"/>
      <c r="T289" s="124"/>
      <c r="AT289" s="119" t="s">
        <v>92</v>
      </c>
      <c r="AU289" s="119" t="s">
        <v>91</v>
      </c>
      <c r="AV289" s="8" t="s">
        <v>91</v>
      </c>
      <c r="AW289" s="8" t="s">
        <v>16</v>
      </c>
      <c r="AX289" s="8" t="s">
        <v>42</v>
      </c>
      <c r="AY289" s="119" t="s">
        <v>83</v>
      </c>
    </row>
    <row r="290" spans="1:65" s="9" customFormat="1" x14ac:dyDescent="0.2">
      <c r="B290" s="125"/>
      <c r="D290" s="118" t="s">
        <v>92</v>
      </c>
      <c r="E290" s="126" t="s">
        <v>0</v>
      </c>
      <c r="F290" s="127" t="s">
        <v>94</v>
      </c>
      <c r="H290" s="128">
        <v>11</v>
      </c>
      <c r="L290" s="125"/>
      <c r="M290" s="129"/>
      <c r="N290" s="130"/>
      <c r="O290" s="130"/>
      <c r="P290" s="130"/>
      <c r="Q290" s="130"/>
      <c r="R290" s="130"/>
      <c r="S290" s="130"/>
      <c r="T290" s="131"/>
      <c r="AT290" s="126" t="s">
        <v>92</v>
      </c>
      <c r="AU290" s="126" t="s">
        <v>91</v>
      </c>
      <c r="AV290" s="9" t="s">
        <v>90</v>
      </c>
      <c r="AW290" s="9" t="s">
        <v>16</v>
      </c>
      <c r="AX290" s="9" t="s">
        <v>43</v>
      </c>
      <c r="AY290" s="126" t="s">
        <v>83</v>
      </c>
    </row>
    <row r="291" spans="1:65" s="2" customFormat="1" ht="21.75" customHeight="1" x14ac:dyDescent="0.2">
      <c r="A291" s="21"/>
      <c r="B291" s="103"/>
      <c r="C291" s="138" t="s">
        <v>319</v>
      </c>
      <c r="D291" s="138" t="s">
        <v>178</v>
      </c>
      <c r="E291" s="139" t="s">
        <v>402</v>
      </c>
      <c r="F291" s="140" t="s">
        <v>403</v>
      </c>
      <c r="G291" s="141" t="s">
        <v>199</v>
      </c>
      <c r="H291" s="142">
        <v>20</v>
      </c>
      <c r="I291" s="143"/>
      <c r="J291" s="143">
        <f>ROUND(I291*H291,2)</f>
        <v>0</v>
      </c>
      <c r="K291" s="144"/>
      <c r="L291" s="145"/>
      <c r="M291" s="146" t="s">
        <v>0</v>
      </c>
      <c r="N291" s="147" t="s">
        <v>25</v>
      </c>
      <c r="O291" s="113">
        <v>0</v>
      </c>
      <c r="P291" s="113">
        <f>O291*H291</f>
        <v>0</v>
      </c>
      <c r="Q291" s="113">
        <v>0</v>
      </c>
      <c r="R291" s="113">
        <f>Q291*H291</f>
        <v>0</v>
      </c>
      <c r="S291" s="113">
        <v>0</v>
      </c>
      <c r="T291" s="114">
        <f>S291*H291</f>
        <v>0</v>
      </c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R291" s="115" t="s">
        <v>116</v>
      </c>
      <c r="AT291" s="115" t="s">
        <v>178</v>
      </c>
      <c r="AU291" s="115" t="s">
        <v>91</v>
      </c>
      <c r="AY291" s="11" t="s">
        <v>83</v>
      </c>
      <c r="BE291" s="116">
        <f>IF(N291="základná",J291,0)</f>
        <v>0</v>
      </c>
      <c r="BF291" s="116">
        <f>IF(N291="znížená",J291,0)</f>
        <v>0</v>
      </c>
      <c r="BG291" s="116">
        <f>IF(N291="zákl. prenesená",J291,0)</f>
        <v>0</v>
      </c>
      <c r="BH291" s="116">
        <f>IF(N291="zníž. prenesená",J291,0)</f>
        <v>0</v>
      </c>
      <c r="BI291" s="116">
        <f>IF(N291="nulová",J291,0)</f>
        <v>0</v>
      </c>
      <c r="BJ291" s="11" t="s">
        <v>91</v>
      </c>
      <c r="BK291" s="116">
        <f>ROUND(I291*H291,2)</f>
        <v>0</v>
      </c>
      <c r="BL291" s="11" t="s">
        <v>90</v>
      </c>
      <c r="BM291" s="115" t="s">
        <v>404</v>
      </c>
    </row>
    <row r="292" spans="1:65" s="10" customFormat="1" x14ac:dyDescent="0.2">
      <c r="B292" s="132"/>
      <c r="D292" s="118" t="s">
        <v>92</v>
      </c>
      <c r="E292" s="133" t="s">
        <v>0</v>
      </c>
      <c r="F292" s="134" t="s">
        <v>405</v>
      </c>
      <c r="H292" s="133" t="s">
        <v>0</v>
      </c>
      <c r="L292" s="132"/>
      <c r="M292" s="135"/>
      <c r="N292" s="136"/>
      <c r="O292" s="136"/>
      <c r="P292" s="136"/>
      <c r="Q292" s="136"/>
      <c r="R292" s="136"/>
      <c r="S292" s="136"/>
      <c r="T292" s="137"/>
      <c r="AT292" s="133" t="s">
        <v>92</v>
      </c>
      <c r="AU292" s="133" t="s">
        <v>91</v>
      </c>
      <c r="AV292" s="10" t="s">
        <v>43</v>
      </c>
      <c r="AW292" s="10" t="s">
        <v>16</v>
      </c>
      <c r="AX292" s="10" t="s">
        <v>42</v>
      </c>
      <c r="AY292" s="133" t="s">
        <v>83</v>
      </c>
    </row>
    <row r="293" spans="1:65" s="8" customFormat="1" x14ac:dyDescent="0.2">
      <c r="B293" s="117"/>
      <c r="D293" s="118" t="s">
        <v>92</v>
      </c>
      <c r="E293" s="119" t="s">
        <v>0</v>
      </c>
      <c r="F293" s="120" t="s">
        <v>406</v>
      </c>
      <c r="H293" s="121">
        <v>20</v>
      </c>
      <c r="L293" s="117"/>
      <c r="M293" s="122"/>
      <c r="N293" s="123"/>
      <c r="O293" s="123"/>
      <c r="P293" s="123"/>
      <c r="Q293" s="123"/>
      <c r="R293" s="123"/>
      <c r="S293" s="123"/>
      <c r="T293" s="124"/>
      <c r="AT293" s="119" t="s">
        <v>92</v>
      </c>
      <c r="AU293" s="119" t="s">
        <v>91</v>
      </c>
      <c r="AV293" s="8" t="s">
        <v>91</v>
      </c>
      <c r="AW293" s="8" t="s">
        <v>16</v>
      </c>
      <c r="AX293" s="8" t="s">
        <v>42</v>
      </c>
      <c r="AY293" s="119" t="s">
        <v>83</v>
      </c>
    </row>
    <row r="294" spans="1:65" s="9" customFormat="1" x14ac:dyDescent="0.2">
      <c r="B294" s="125"/>
      <c r="D294" s="118" t="s">
        <v>92</v>
      </c>
      <c r="E294" s="126" t="s">
        <v>0</v>
      </c>
      <c r="F294" s="127" t="s">
        <v>94</v>
      </c>
      <c r="H294" s="128">
        <v>20</v>
      </c>
      <c r="L294" s="125"/>
      <c r="M294" s="129"/>
      <c r="N294" s="130"/>
      <c r="O294" s="130"/>
      <c r="P294" s="130"/>
      <c r="Q294" s="130"/>
      <c r="R294" s="130"/>
      <c r="S294" s="130"/>
      <c r="T294" s="131"/>
      <c r="AT294" s="126" t="s">
        <v>92</v>
      </c>
      <c r="AU294" s="126" t="s">
        <v>91</v>
      </c>
      <c r="AV294" s="9" t="s">
        <v>90</v>
      </c>
      <c r="AW294" s="9" t="s">
        <v>16</v>
      </c>
      <c r="AX294" s="9" t="s">
        <v>43</v>
      </c>
      <c r="AY294" s="126" t="s">
        <v>83</v>
      </c>
    </row>
    <row r="295" spans="1:65" s="2" customFormat="1" ht="24.2" customHeight="1" x14ac:dyDescent="0.2">
      <c r="A295" s="21"/>
      <c r="B295" s="103"/>
      <c r="C295" s="138" t="s">
        <v>367</v>
      </c>
      <c r="D295" s="138" t="s">
        <v>178</v>
      </c>
      <c r="E295" s="139" t="s">
        <v>407</v>
      </c>
      <c r="F295" s="140" t="s">
        <v>408</v>
      </c>
      <c r="G295" s="141" t="s">
        <v>199</v>
      </c>
      <c r="H295" s="142">
        <v>7.5</v>
      </c>
      <c r="I295" s="143"/>
      <c r="J295" s="143">
        <f>ROUND(I295*H295,2)</f>
        <v>0</v>
      </c>
      <c r="K295" s="144"/>
      <c r="L295" s="145"/>
      <c r="M295" s="146" t="s">
        <v>0</v>
      </c>
      <c r="N295" s="147" t="s">
        <v>25</v>
      </c>
      <c r="O295" s="113">
        <v>0</v>
      </c>
      <c r="P295" s="113">
        <f>O295*H295</f>
        <v>0</v>
      </c>
      <c r="Q295" s="113">
        <v>0</v>
      </c>
      <c r="R295" s="113">
        <f>Q295*H295</f>
        <v>0</v>
      </c>
      <c r="S295" s="113">
        <v>0</v>
      </c>
      <c r="T295" s="114">
        <f>S295*H295</f>
        <v>0</v>
      </c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R295" s="115" t="s">
        <v>116</v>
      </c>
      <c r="AT295" s="115" t="s">
        <v>178</v>
      </c>
      <c r="AU295" s="115" t="s">
        <v>91</v>
      </c>
      <c r="AY295" s="11" t="s">
        <v>83</v>
      </c>
      <c r="BE295" s="116">
        <f>IF(N295="základná",J295,0)</f>
        <v>0</v>
      </c>
      <c r="BF295" s="116">
        <f>IF(N295="znížená",J295,0)</f>
        <v>0</v>
      </c>
      <c r="BG295" s="116">
        <f>IF(N295="zákl. prenesená",J295,0)</f>
        <v>0</v>
      </c>
      <c r="BH295" s="116">
        <f>IF(N295="zníž. prenesená",J295,0)</f>
        <v>0</v>
      </c>
      <c r="BI295" s="116">
        <f>IF(N295="nulová",J295,0)</f>
        <v>0</v>
      </c>
      <c r="BJ295" s="11" t="s">
        <v>91</v>
      </c>
      <c r="BK295" s="116">
        <f>ROUND(I295*H295,2)</f>
        <v>0</v>
      </c>
      <c r="BL295" s="11" t="s">
        <v>90</v>
      </c>
      <c r="BM295" s="115" t="s">
        <v>409</v>
      </c>
    </row>
    <row r="296" spans="1:65" s="10" customFormat="1" x14ac:dyDescent="0.2">
      <c r="B296" s="132"/>
      <c r="D296" s="118" t="s">
        <v>92</v>
      </c>
      <c r="E296" s="133" t="s">
        <v>0</v>
      </c>
      <c r="F296" s="134" t="s">
        <v>410</v>
      </c>
      <c r="H296" s="133" t="s">
        <v>0</v>
      </c>
      <c r="L296" s="132"/>
      <c r="M296" s="135"/>
      <c r="N296" s="136"/>
      <c r="O296" s="136"/>
      <c r="P296" s="136"/>
      <c r="Q296" s="136"/>
      <c r="R296" s="136"/>
      <c r="S296" s="136"/>
      <c r="T296" s="137"/>
      <c r="AT296" s="133" t="s">
        <v>92</v>
      </c>
      <c r="AU296" s="133" t="s">
        <v>91</v>
      </c>
      <c r="AV296" s="10" t="s">
        <v>43</v>
      </c>
      <c r="AW296" s="10" t="s">
        <v>16</v>
      </c>
      <c r="AX296" s="10" t="s">
        <v>42</v>
      </c>
      <c r="AY296" s="133" t="s">
        <v>83</v>
      </c>
    </row>
    <row r="297" spans="1:65" s="8" customFormat="1" x14ac:dyDescent="0.2">
      <c r="B297" s="117"/>
      <c r="D297" s="118" t="s">
        <v>92</v>
      </c>
      <c r="E297" s="119" t="s">
        <v>0</v>
      </c>
      <c r="F297" s="120" t="s">
        <v>411</v>
      </c>
      <c r="H297" s="121">
        <v>7.5</v>
      </c>
      <c r="L297" s="117"/>
      <c r="M297" s="122"/>
      <c r="N297" s="123"/>
      <c r="O297" s="123"/>
      <c r="P297" s="123"/>
      <c r="Q297" s="123"/>
      <c r="R297" s="123"/>
      <c r="S297" s="123"/>
      <c r="T297" s="124"/>
      <c r="AT297" s="119" t="s">
        <v>92</v>
      </c>
      <c r="AU297" s="119" t="s">
        <v>91</v>
      </c>
      <c r="AV297" s="8" t="s">
        <v>91</v>
      </c>
      <c r="AW297" s="8" t="s">
        <v>16</v>
      </c>
      <c r="AX297" s="8" t="s">
        <v>42</v>
      </c>
      <c r="AY297" s="119" t="s">
        <v>83</v>
      </c>
    </row>
    <row r="298" spans="1:65" s="9" customFormat="1" x14ac:dyDescent="0.2">
      <c r="B298" s="125"/>
      <c r="D298" s="118" t="s">
        <v>92</v>
      </c>
      <c r="E298" s="126" t="s">
        <v>0</v>
      </c>
      <c r="F298" s="127" t="s">
        <v>94</v>
      </c>
      <c r="H298" s="128">
        <v>7.5</v>
      </c>
      <c r="L298" s="125"/>
      <c r="M298" s="129"/>
      <c r="N298" s="130"/>
      <c r="O298" s="130"/>
      <c r="P298" s="130"/>
      <c r="Q298" s="130"/>
      <c r="R298" s="130"/>
      <c r="S298" s="130"/>
      <c r="T298" s="131"/>
      <c r="AT298" s="126" t="s">
        <v>92</v>
      </c>
      <c r="AU298" s="126" t="s">
        <v>91</v>
      </c>
      <c r="AV298" s="9" t="s">
        <v>90</v>
      </c>
      <c r="AW298" s="9" t="s">
        <v>16</v>
      </c>
      <c r="AX298" s="9" t="s">
        <v>43</v>
      </c>
      <c r="AY298" s="126" t="s">
        <v>83</v>
      </c>
    </row>
    <row r="299" spans="1:65" s="2" customFormat="1" ht="24.2" customHeight="1" x14ac:dyDescent="0.2">
      <c r="A299" s="21"/>
      <c r="B299" s="103"/>
      <c r="C299" s="104" t="s">
        <v>412</v>
      </c>
      <c r="D299" s="104" t="s">
        <v>86</v>
      </c>
      <c r="E299" s="105" t="s">
        <v>413</v>
      </c>
      <c r="F299" s="106" t="s">
        <v>414</v>
      </c>
      <c r="G299" s="107" t="s">
        <v>199</v>
      </c>
      <c r="H299" s="108">
        <v>26.9</v>
      </c>
      <c r="I299" s="109"/>
      <c r="J299" s="109">
        <f>ROUND(I299*H299,2)</f>
        <v>0</v>
      </c>
      <c r="K299" s="110"/>
      <c r="L299" s="22"/>
      <c r="M299" s="111" t="s">
        <v>0</v>
      </c>
      <c r="N299" s="112" t="s">
        <v>25</v>
      </c>
      <c r="O299" s="113">
        <v>0</v>
      </c>
      <c r="P299" s="113">
        <f>O299*H299</f>
        <v>0</v>
      </c>
      <c r="Q299" s="113">
        <v>0</v>
      </c>
      <c r="R299" s="113">
        <f>Q299*H299</f>
        <v>0</v>
      </c>
      <c r="S299" s="113">
        <v>0</v>
      </c>
      <c r="T299" s="114">
        <f>S299*H299</f>
        <v>0</v>
      </c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R299" s="115" t="s">
        <v>90</v>
      </c>
      <c r="AT299" s="115" t="s">
        <v>86</v>
      </c>
      <c r="AU299" s="115" t="s">
        <v>91</v>
      </c>
      <c r="AY299" s="11" t="s">
        <v>83</v>
      </c>
      <c r="BE299" s="116">
        <f>IF(N299="základná",J299,0)</f>
        <v>0</v>
      </c>
      <c r="BF299" s="116">
        <f>IF(N299="znížená",J299,0)</f>
        <v>0</v>
      </c>
      <c r="BG299" s="116">
        <f>IF(N299="zákl. prenesená",J299,0)</f>
        <v>0</v>
      </c>
      <c r="BH299" s="116">
        <f>IF(N299="zníž. prenesená",J299,0)</f>
        <v>0</v>
      </c>
      <c r="BI299" s="116">
        <f>IF(N299="nulová",J299,0)</f>
        <v>0</v>
      </c>
      <c r="BJ299" s="11" t="s">
        <v>91</v>
      </c>
      <c r="BK299" s="116">
        <f>ROUND(I299*H299,2)</f>
        <v>0</v>
      </c>
      <c r="BL299" s="11" t="s">
        <v>90</v>
      </c>
      <c r="BM299" s="115" t="s">
        <v>415</v>
      </c>
    </row>
    <row r="300" spans="1:65" s="10" customFormat="1" x14ac:dyDescent="0.2">
      <c r="B300" s="132"/>
      <c r="D300" s="118" t="s">
        <v>92</v>
      </c>
      <c r="E300" s="133" t="s">
        <v>0</v>
      </c>
      <c r="F300" s="134" t="s">
        <v>416</v>
      </c>
      <c r="H300" s="133" t="s">
        <v>0</v>
      </c>
      <c r="L300" s="132"/>
      <c r="M300" s="135"/>
      <c r="N300" s="136"/>
      <c r="O300" s="136"/>
      <c r="P300" s="136"/>
      <c r="Q300" s="136"/>
      <c r="R300" s="136"/>
      <c r="S300" s="136"/>
      <c r="T300" s="137"/>
      <c r="AT300" s="133" t="s">
        <v>92</v>
      </c>
      <c r="AU300" s="133" t="s">
        <v>91</v>
      </c>
      <c r="AV300" s="10" t="s">
        <v>43</v>
      </c>
      <c r="AW300" s="10" t="s">
        <v>16</v>
      </c>
      <c r="AX300" s="10" t="s">
        <v>42</v>
      </c>
      <c r="AY300" s="133" t="s">
        <v>83</v>
      </c>
    </row>
    <row r="301" spans="1:65" s="8" customFormat="1" x14ac:dyDescent="0.2">
      <c r="B301" s="117"/>
      <c r="D301" s="118" t="s">
        <v>92</v>
      </c>
      <c r="E301" s="119" t="s">
        <v>0</v>
      </c>
      <c r="F301" s="120" t="s">
        <v>417</v>
      </c>
      <c r="H301" s="121">
        <v>26.9</v>
      </c>
      <c r="L301" s="117"/>
      <c r="M301" s="122"/>
      <c r="N301" s="123"/>
      <c r="O301" s="123"/>
      <c r="P301" s="123"/>
      <c r="Q301" s="123"/>
      <c r="R301" s="123"/>
      <c r="S301" s="123"/>
      <c r="T301" s="124"/>
      <c r="AT301" s="119" t="s">
        <v>92</v>
      </c>
      <c r="AU301" s="119" t="s">
        <v>91</v>
      </c>
      <c r="AV301" s="8" t="s">
        <v>91</v>
      </c>
      <c r="AW301" s="8" t="s">
        <v>16</v>
      </c>
      <c r="AX301" s="8" t="s">
        <v>42</v>
      </c>
      <c r="AY301" s="119" t="s">
        <v>83</v>
      </c>
    </row>
    <row r="302" spans="1:65" s="9" customFormat="1" x14ac:dyDescent="0.2">
      <c r="B302" s="125"/>
      <c r="D302" s="118" t="s">
        <v>92</v>
      </c>
      <c r="E302" s="126" t="s">
        <v>0</v>
      </c>
      <c r="F302" s="127" t="s">
        <v>94</v>
      </c>
      <c r="H302" s="128">
        <v>26.9</v>
      </c>
      <c r="L302" s="125"/>
      <c r="M302" s="129"/>
      <c r="N302" s="130"/>
      <c r="O302" s="130"/>
      <c r="P302" s="130"/>
      <c r="Q302" s="130"/>
      <c r="R302" s="130"/>
      <c r="S302" s="130"/>
      <c r="T302" s="131"/>
      <c r="AT302" s="126" t="s">
        <v>92</v>
      </c>
      <c r="AU302" s="126" t="s">
        <v>91</v>
      </c>
      <c r="AV302" s="9" t="s">
        <v>90</v>
      </c>
      <c r="AW302" s="9" t="s">
        <v>16</v>
      </c>
      <c r="AX302" s="9" t="s">
        <v>43</v>
      </c>
      <c r="AY302" s="126" t="s">
        <v>83</v>
      </c>
    </row>
    <row r="303" spans="1:65" s="2" customFormat="1" ht="24.2" customHeight="1" x14ac:dyDescent="0.2">
      <c r="A303" s="21"/>
      <c r="B303" s="103"/>
      <c r="C303" s="104" t="s">
        <v>418</v>
      </c>
      <c r="D303" s="104" t="s">
        <v>86</v>
      </c>
      <c r="E303" s="105" t="s">
        <v>419</v>
      </c>
      <c r="F303" s="106" t="s">
        <v>420</v>
      </c>
      <c r="G303" s="107" t="s">
        <v>206</v>
      </c>
      <c r="H303" s="108">
        <v>4</v>
      </c>
      <c r="I303" s="109"/>
      <c r="J303" s="109">
        <f>ROUND(I303*H303,2)</f>
        <v>0</v>
      </c>
      <c r="K303" s="110"/>
      <c r="L303" s="22"/>
      <c r="M303" s="111" t="s">
        <v>0</v>
      </c>
      <c r="N303" s="112" t="s">
        <v>25</v>
      </c>
      <c r="O303" s="113">
        <v>0</v>
      </c>
      <c r="P303" s="113">
        <f>O303*H303</f>
        <v>0</v>
      </c>
      <c r="Q303" s="113">
        <v>0</v>
      </c>
      <c r="R303" s="113">
        <f>Q303*H303</f>
        <v>0</v>
      </c>
      <c r="S303" s="113">
        <v>0</v>
      </c>
      <c r="T303" s="114">
        <f>S303*H303</f>
        <v>0</v>
      </c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R303" s="115" t="s">
        <v>90</v>
      </c>
      <c r="AT303" s="115" t="s">
        <v>86</v>
      </c>
      <c r="AU303" s="115" t="s">
        <v>91</v>
      </c>
      <c r="AY303" s="11" t="s">
        <v>83</v>
      </c>
      <c r="BE303" s="116">
        <f>IF(N303="základná",J303,0)</f>
        <v>0</v>
      </c>
      <c r="BF303" s="116">
        <f>IF(N303="znížená",J303,0)</f>
        <v>0</v>
      </c>
      <c r="BG303" s="116">
        <f>IF(N303="zákl. prenesená",J303,0)</f>
        <v>0</v>
      </c>
      <c r="BH303" s="116">
        <f>IF(N303="zníž. prenesená",J303,0)</f>
        <v>0</v>
      </c>
      <c r="BI303" s="116">
        <f>IF(N303="nulová",J303,0)</f>
        <v>0</v>
      </c>
      <c r="BJ303" s="11" t="s">
        <v>91</v>
      </c>
      <c r="BK303" s="116">
        <f>ROUND(I303*H303,2)</f>
        <v>0</v>
      </c>
      <c r="BL303" s="11" t="s">
        <v>90</v>
      </c>
      <c r="BM303" s="115" t="s">
        <v>421</v>
      </c>
    </row>
    <row r="304" spans="1:65" s="2" customFormat="1" ht="16.5" customHeight="1" x14ac:dyDescent="0.2">
      <c r="A304" s="21"/>
      <c r="B304" s="103"/>
      <c r="C304" s="138" t="s">
        <v>332</v>
      </c>
      <c r="D304" s="138" t="s">
        <v>178</v>
      </c>
      <c r="E304" s="139" t="s">
        <v>422</v>
      </c>
      <c r="F304" s="140" t="s">
        <v>423</v>
      </c>
      <c r="G304" s="141" t="s">
        <v>206</v>
      </c>
      <c r="H304" s="142">
        <v>4</v>
      </c>
      <c r="I304" s="143"/>
      <c r="J304" s="143">
        <f>ROUND(I304*H304,2)</f>
        <v>0</v>
      </c>
      <c r="K304" s="144"/>
      <c r="L304" s="145"/>
      <c r="M304" s="146" t="s">
        <v>0</v>
      </c>
      <c r="N304" s="147" t="s">
        <v>25</v>
      </c>
      <c r="O304" s="113">
        <v>0</v>
      </c>
      <c r="P304" s="113">
        <f>O304*H304</f>
        <v>0</v>
      </c>
      <c r="Q304" s="113">
        <v>0</v>
      </c>
      <c r="R304" s="113">
        <f>Q304*H304</f>
        <v>0</v>
      </c>
      <c r="S304" s="113">
        <v>0</v>
      </c>
      <c r="T304" s="114">
        <f>S304*H304</f>
        <v>0</v>
      </c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R304" s="115" t="s">
        <v>116</v>
      </c>
      <c r="AT304" s="115" t="s">
        <v>178</v>
      </c>
      <c r="AU304" s="115" t="s">
        <v>91</v>
      </c>
      <c r="AY304" s="11" t="s">
        <v>83</v>
      </c>
      <c r="BE304" s="116">
        <f>IF(N304="základná",J304,0)</f>
        <v>0</v>
      </c>
      <c r="BF304" s="116">
        <f>IF(N304="znížená",J304,0)</f>
        <v>0</v>
      </c>
      <c r="BG304" s="116">
        <f>IF(N304="zákl. prenesená",J304,0)</f>
        <v>0</v>
      </c>
      <c r="BH304" s="116">
        <f>IF(N304="zníž. prenesená",J304,0)</f>
        <v>0</v>
      </c>
      <c r="BI304" s="116">
        <f>IF(N304="nulová",J304,0)</f>
        <v>0</v>
      </c>
      <c r="BJ304" s="11" t="s">
        <v>91</v>
      </c>
      <c r="BK304" s="116">
        <f>ROUND(I304*H304,2)</f>
        <v>0</v>
      </c>
      <c r="BL304" s="11" t="s">
        <v>90</v>
      </c>
      <c r="BM304" s="115" t="s">
        <v>424</v>
      </c>
    </row>
    <row r="305" spans="1:65" s="2" customFormat="1" ht="37.700000000000003" customHeight="1" x14ac:dyDescent="0.2">
      <c r="A305" s="21"/>
      <c r="B305" s="103"/>
      <c r="C305" s="104" t="s">
        <v>425</v>
      </c>
      <c r="D305" s="104" t="s">
        <v>86</v>
      </c>
      <c r="E305" s="105" t="s">
        <v>426</v>
      </c>
      <c r="F305" s="106" t="s">
        <v>427</v>
      </c>
      <c r="G305" s="107" t="s">
        <v>206</v>
      </c>
      <c r="H305" s="108">
        <v>8</v>
      </c>
      <c r="I305" s="109"/>
      <c r="J305" s="109">
        <f>ROUND(I305*H305,2)</f>
        <v>0</v>
      </c>
      <c r="K305" s="110"/>
      <c r="L305" s="22"/>
      <c r="M305" s="111" t="s">
        <v>0</v>
      </c>
      <c r="N305" s="112" t="s">
        <v>25</v>
      </c>
      <c r="O305" s="113">
        <v>0</v>
      </c>
      <c r="P305" s="113">
        <f>O305*H305</f>
        <v>0</v>
      </c>
      <c r="Q305" s="113">
        <v>0</v>
      </c>
      <c r="R305" s="113">
        <f>Q305*H305</f>
        <v>0</v>
      </c>
      <c r="S305" s="113">
        <v>0</v>
      </c>
      <c r="T305" s="114">
        <f>S305*H305</f>
        <v>0</v>
      </c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R305" s="115" t="s">
        <v>90</v>
      </c>
      <c r="AT305" s="115" t="s">
        <v>86</v>
      </c>
      <c r="AU305" s="115" t="s">
        <v>91</v>
      </c>
      <c r="AY305" s="11" t="s">
        <v>83</v>
      </c>
      <c r="BE305" s="116">
        <f>IF(N305="základná",J305,0)</f>
        <v>0</v>
      </c>
      <c r="BF305" s="116">
        <f>IF(N305="znížená",J305,0)</f>
        <v>0</v>
      </c>
      <c r="BG305" s="116">
        <f>IF(N305="zákl. prenesená",J305,0)</f>
        <v>0</v>
      </c>
      <c r="BH305" s="116">
        <f>IF(N305="zníž. prenesená",J305,0)</f>
        <v>0</v>
      </c>
      <c r="BI305" s="116">
        <f>IF(N305="nulová",J305,0)</f>
        <v>0</v>
      </c>
      <c r="BJ305" s="11" t="s">
        <v>91</v>
      </c>
      <c r="BK305" s="116">
        <f>ROUND(I305*H305,2)</f>
        <v>0</v>
      </c>
      <c r="BL305" s="11" t="s">
        <v>90</v>
      </c>
      <c r="BM305" s="115" t="s">
        <v>428</v>
      </c>
    </row>
    <row r="306" spans="1:65" s="2" customFormat="1" ht="24.2" customHeight="1" x14ac:dyDescent="0.2">
      <c r="A306" s="21"/>
      <c r="B306" s="103"/>
      <c r="C306" s="138" t="s">
        <v>338</v>
      </c>
      <c r="D306" s="138" t="s">
        <v>178</v>
      </c>
      <c r="E306" s="139" t="s">
        <v>429</v>
      </c>
      <c r="F306" s="140" t="s">
        <v>430</v>
      </c>
      <c r="G306" s="141" t="s">
        <v>206</v>
      </c>
      <c r="H306" s="142">
        <v>8</v>
      </c>
      <c r="I306" s="143"/>
      <c r="J306" s="143">
        <f>ROUND(I306*H306,2)</f>
        <v>0</v>
      </c>
      <c r="K306" s="144"/>
      <c r="L306" s="145"/>
      <c r="M306" s="146" t="s">
        <v>0</v>
      </c>
      <c r="N306" s="147" t="s">
        <v>25</v>
      </c>
      <c r="O306" s="113">
        <v>0</v>
      </c>
      <c r="P306" s="113">
        <f>O306*H306</f>
        <v>0</v>
      </c>
      <c r="Q306" s="113">
        <v>0</v>
      </c>
      <c r="R306" s="113">
        <f>Q306*H306</f>
        <v>0</v>
      </c>
      <c r="S306" s="113">
        <v>0</v>
      </c>
      <c r="T306" s="114">
        <f>S306*H306</f>
        <v>0</v>
      </c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R306" s="115" t="s">
        <v>116</v>
      </c>
      <c r="AT306" s="115" t="s">
        <v>178</v>
      </c>
      <c r="AU306" s="115" t="s">
        <v>91</v>
      </c>
      <c r="AY306" s="11" t="s">
        <v>83</v>
      </c>
      <c r="BE306" s="116">
        <f>IF(N306="základná",J306,0)</f>
        <v>0</v>
      </c>
      <c r="BF306" s="116">
        <f>IF(N306="znížená",J306,0)</f>
        <v>0</v>
      </c>
      <c r="BG306" s="116">
        <f>IF(N306="zákl. prenesená",J306,0)</f>
        <v>0</v>
      </c>
      <c r="BH306" s="116">
        <f>IF(N306="zníž. prenesená",J306,0)</f>
        <v>0</v>
      </c>
      <c r="BI306" s="116">
        <f>IF(N306="nulová",J306,0)</f>
        <v>0</v>
      </c>
      <c r="BJ306" s="11" t="s">
        <v>91</v>
      </c>
      <c r="BK306" s="116">
        <f>ROUND(I306*H306,2)</f>
        <v>0</v>
      </c>
      <c r="BL306" s="11" t="s">
        <v>90</v>
      </c>
      <c r="BM306" s="115" t="s">
        <v>431</v>
      </c>
    </row>
    <row r="307" spans="1:65" s="2" customFormat="1" ht="37.700000000000003" customHeight="1" x14ac:dyDescent="0.2">
      <c r="A307" s="21"/>
      <c r="B307" s="103"/>
      <c r="C307" s="104" t="s">
        <v>432</v>
      </c>
      <c r="D307" s="104" t="s">
        <v>86</v>
      </c>
      <c r="E307" s="105" t="s">
        <v>433</v>
      </c>
      <c r="F307" s="106" t="s">
        <v>434</v>
      </c>
      <c r="G307" s="107" t="s">
        <v>206</v>
      </c>
      <c r="H307" s="108">
        <v>2</v>
      </c>
      <c r="I307" s="109"/>
      <c r="J307" s="109">
        <f>ROUND(I307*H307,2)</f>
        <v>0</v>
      </c>
      <c r="K307" s="110"/>
      <c r="L307" s="22"/>
      <c r="M307" s="111" t="s">
        <v>0</v>
      </c>
      <c r="N307" s="112" t="s">
        <v>25</v>
      </c>
      <c r="O307" s="113">
        <v>0</v>
      </c>
      <c r="P307" s="113">
        <f>O307*H307</f>
        <v>0</v>
      </c>
      <c r="Q307" s="113">
        <v>0</v>
      </c>
      <c r="R307" s="113">
        <f>Q307*H307</f>
        <v>0</v>
      </c>
      <c r="S307" s="113">
        <v>0</v>
      </c>
      <c r="T307" s="114">
        <f>S307*H307</f>
        <v>0</v>
      </c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R307" s="115" t="s">
        <v>90</v>
      </c>
      <c r="AT307" s="115" t="s">
        <v>86</v>
      </c>
      <c r="AU307" s="115" t="s">
        <v>91</v>
      </c>
      <c r="AY307" s="11" t="s">
        <v>83</v>
      </c>
      <c r="BE307" s="116">
        <f>IF(N307="základná",J307,0)</f>
        <v>0</v>
      </c>
      <c r="BF307" s="116">
        <f>IF(N307="znížená",J307,0)</f>
        <v>0</v>
      </c>
      <c r="BG307" s="116">
        <f>IF(N307="zákl. prenesená",J307,0)</f>
        <v>0</v>
      </c>
      <c r="BH307" s="116">
        <f>IF(N307="zníž. prenesená",J307,0)</f>
        <v>0</v>
      </c>
      <c r="BI307" s="116">
        <f>IF(N307="nulová",J307,0)</f>
        <v>0</v>
      </c>
      <c r="BJ307" s="11" t="s">
        <v>91</v>
      </c>
      <c r="BK307" s="116">
        <f>ROUND(I307*H307,2)</f>
        <v>0</v>
      </c>
      <c r="BL307" s="11" t="s">
        <v>90</v>
      </c>
      <c r="BM307" s="115" t="s">
        <v>435</v>
      </c>
    </row>
    <row r="308" spans="1:65" s="10" customFormat="1" x14ac:dyDescent="0.2">
      <c r="B308" s="132"/>
      <c r="D308" s="118" t="s">
        <v>92</v>
      </c>
      <c r="E308" s="133" t="s">
        <v>0</v>
      </c>
      <c r="F308" s="134" t="s">
        <v>436</v>
      </c>
      <c r="H308" s="133" t="s">
        <v>0</v>
      </c>
      <c r="L308" s="132"/>
      <c r="M308" s="135"/>
      <c r="N308" s="136"/>
      <c r="O308" s="136"/>
      <c r="P308" s="136"/>
      <c r="Q308" s="136"/>
      <c r="R308" s="136"/>
      <c r="S308" s="136"/>
      <c r="T308" s="137"/>
      <c r="AT308" s="133" t="s">
        <v>92</v>
      </c>
      <c r="AU308" s="133" t="s">
        <v>91</v>
      </c>
      <c r="AV308" s="10" t="s">
        <v>43</v>
      </c>
      <c r="AW308" s="10" t="s">
        <v>16</v>
      </c>
      <c r="AX308" s="10" t="s">
        <v>42</v>
      </c>
      <c r="AY308" s="133" t="s">
        <v>83</v>
      </c>
    </row>
    <row r="309" spans="1:65" s="8" customFormat="1" x14ac:dyDescent="0.2">
      <c r="B309" s="117"/>
      <c r="D309" s="118" t="s">
        <v>92</v>
      </c>
      <c r="E309" s="119" t="s">
        <v>0</v>
      </c>
      <c r="F309" s="120" t="s">
        <v>91</v>
      </c>
      <c r="H309" s="121">
        <v>2</v>
      </c>
      <c r="L309" s="117"/>
      <c r="M309" s="122"/>
      <c r="N309" s="123"/>
      <c r="O309" s="123"/>
      <c r="P309" s="123"/>
      <c r="Q309" s="123"/>
      <c r="R309" s="123"/>
      <c r="S309" s="123"/>
      <c r="T309" s="124"/>
      <c r="AT309" s="119" t="s">
        <v>92</v>
      </c>
      <c r="AU309" s="119" t="s">
        <v>91</v>
      </c>
      <c r="AV309" s="8" t="s">
        <v>91</v>
      </c>
      <c r="AW309" s="8" t="s">
        <v>16</v>
      </c>
      <c r="AX309" s="8" t="s">
        <v>42</v>
      </c>
      <c r="AY309" s="119" t="s">
        <v>83</v>
      </c>
    </row>
    <row r="310" spans="1:65" s="9" customFormat="1" x14ac:dyDescent="0.2">
      <c r="B310" s="125"/>
      <c r="D310" s="118" t="s">
        <v>92</v>
      </c>
      <c r="E310" s="126" t="s">
        <v>0</v>
      </c>
      <c r="F310" s="127" t="s">
        <v>94</v>
      </c>
      <c r="H310" s="128">
        <v>2</v>
      </c>
      <c r="L310" s="125"/>
      <c r="M310" s="129"/>
      <c r="N310" s="130"/>
      <c r="O310" s="130"/>
      <c r="P310" s="130"/>
      <c r="Q310" s="130"/>
      <c r="R310" s="130"/>
      <c r="S310" s="130"/>
      <c r="T310" s="131"/>
      <c r="AT310" s="126" t="s">
        <v>92</v>
      </c>
      <c r="AU310" s="126" t="s">
        <v>91</v>
      </c>
      <c r="AV310" s="9" t="s">
        <v>90</v>
      </c>
      <c r="AW310" s="9" t="s">
        <v>16</v>
      </c>
      <c r="AX310" s="9" t="s">
        <v>43</v>
      </c>
      <c r="AY310" s="126" t="s">
        <v>83</v>
      </c>
    </row>
    <row r="311" spans="1:65" s="2" customFormat="1" ht="16.5" customHeight="1" x14ac:dyDescent="0.2">
      <c r="A311" s="21"/>
      <c r="B311" s="103"/>
      <c r="C311" s="138" t="s">
        <v>347</v>
      </c>
      <c r="D311" s="138" t="s">
        <v>178</v>
      </c>
      <c r="E311" s="139" t="s">
        <v>437</v>
      </c>
      <c r="F311" s="140" t="s">
        <v>438</v>
      </c>
      <c r="G311" s="141" t="s">
        <v>206</v>
      </c>
      <c r="H311" s="142">
        <v>2</v>
      </c>
      <c r="I311" s="143"/>
      <c r="J311" s="143">
        <f>ROUND(I311*H311,2)</f>
        <v>0</v>
      </c>
      <c r="K311" s="144"/>
      <c r="L311" s="145"/>
      <c r="M311" s="146" t="s">
        <v>0</v>
      </c>
      <c r="N311" s="147" t="s">
        <v>25</v>
      </c>
      <c r="O311" s="113">
        <v>0</v>
      </c>
      <c r="P311" s="113">
        <f>O311*H311</f>
        <v>0</v>
      </c>
      <c r="Q311" s="113">
        <v>0</v>
      </c>
      <c r="R311" s="113">
        <f>Q311*H311</f>
        <v>0</v>
      </c>
      <c r="S311" s="113">
        <v>0</v>
      </c>
      <c r="T311" s="114">
        <f>S311*H311</f>
        <v>0</v>
      </c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R311" s="115" t="s">
        <v>116</v>
      </c>
      <c r="AT311" s="115" t="s">
        <v>178</v>
      </c>
      <c r="AU311" s="115" t="s">
        <v>91</v>
      </c>
      <c r="AY311" s="11" t="s">
        <v>83</v>
      </c>
      <c r="BE311" s="116">
        <f>IF(N311="základná",J311,0)</f>
        <v>0</v>
      </c>
      <c r="BF311" s="116">
        <f>IF(N311="znížená",J311,0)</f>
        <v>0</v>
      </c>
      <c r="BG311" s="116">
        <f>IF(N311="zákl. prenesená",J311,0)</f>
        <v>0</v>
      </c>
      <c r="BH311" s="116">
        <f>IF(N311="zníž. prenesená",J311,0)</f>
        <v>0</v>
      </c>
      <c r="BI311" s="116">
        <f>IF(N311="nulová",J311,0)</f>
        <v>0</v>
      </c>
      <c r="BJ311" s="11" t="s">
        <v>91</v>
      </c>
      <c r="BK311" s="116">
        <f>ROUND(I311*H311,2)</f>
        <v>0</v>
      </c>
      <c r="BL311" s="11" t="s">
        <v>90</v>
      </c>
      <c r="BM311" s="115" t="s">
        <v>439</v>
      </c>
    </row>
    <row r="312" spans="1:65" s="2" customFormat="1" ht="24.2" customHeight="1" x14ac:dyDescent="0.2">
      <c r="A312" s="21"/>
      <c r="B312" s="103"/>
      <c r="C312" s="104" t="s">
        <v>300</v>
      </c>
      <c r="D312" s="104" t="s">
        <v>86</v>
      </c>
      <c r="E312" s="105" t="s">
        <v>440</v>
      </c>
      <c r="F312" s="106" t="s">
        <v>441</v>
      </c>
      <c r="G312" s="107" t="s">
        <v>89</v>
      </c>
      <c r="H312" s="108">
        <v>47.46</v>
      </c>
      <c r="I312" s="109"/>
      <c r="J312" s="109">
        <f>ROUND(I312*H312,2)</f>
        <v>0</v>
      </c>
      <c r="K312" s="110"/>
      <c r="L312" s="22"/>
      <c r="M312" s="111" t="s">
        <v>0</v>
      </c>
      <c r="N312" s="112" t="s">
        <v>25</v>
      </c>
      <c r="O312" s="113">
        <v>0</v>
      </c>
      <c r="P312" s="113">
        <f>O312*H312</f>
        <v>0</v>
      </c>
      <c r="Q312" s="113">
        <v>0</v>
      </c>
      <c r="R312" s="113">
        <f>Q312*H312</f>
        <v>0</v>
      </c>
      <c r="S312" s="113">
        <v>0</v>
      </c>
      <c r="T312" s="114">
        <f>S312*H312</f>
        <v>0</v>
      </c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R312" s="115" t="s">
        <v>90</v>
      </c>
      <c r="AT312" s="115" t="s">
        <v>86</v>
      </c>
      <c r="AU312" s="115" t="s">
        <v>91</v>
      </c>
      <c r="AY312" s="11" t="s">
        <v>83</v>
      </c>
      <c r="BE312" s="116">
        <f>IF(N312="základná",J312,0)</f>
        <v>0</v>
      </c>
      <c r="BF312" s="116">
        <f>IF(N312="znížená",J312,0)</f>
        <v>0</v>
      </c>
      <c r="BG312" s="116">
        <f>IF(N312="zákl. prenesená",J312,0)</f>
        <v>0</v>
      </c>
      <c r="BH312" s="116">
        <f>IF(N312="zníž. prenesená",J312,0)</f>
        <v>0</v>
      </c>
      <c r="BI312" s="116">
        <f>IF(N312="nulová",J312,0)</f>
        <v>0</v>
      </c>
      <c r="BJ312" s="11" t="s">
        <v>91</v>
      </c>
      <c r="BK312" s="116">
        <f>ROUND(I312*H312,2)</f>
        <v>0</v>
      </c>
      <c r="BL312" s="11" t="s">
        <v>90</v>
      </c>
      <c r="BM312" s="115" t="s">
        <v>442</v>
      </c>
    </row>
    <row r="313" spans="1:65" s="2" customFormat="1" ht="24.2" customHeight="1" x14ac:dyDescent="0.2">
      <c r="A313" s="21"/>
      <c r="B313" s="103"/>
      <c r="C313" s="104" t="s">
        <v>443</v>
      </c>
      <c r="D313" s="104" t="s">
        <v>86</v>
      </c>
      <c r="E313" s="105" t="s">
        <v>444</v>
      </c>
      <c r="F313" s="106" t="s">
        <v>445</v>
      </c>
      <c r="G313" s="107" t="s">
        <v>89</v>
      </c>
      <c r="H313" s="108">
        <v>47.46</v>
      </c>
      <c r="I313" s="109"/>
      <c r="J313" s="109">
        <f>ROUND(I313*H313,2)</f>
        <v>0</v>
      </c>
      <c r="K313" s="110"/>
      <c r="L313" s="22"/>
      <c r="M313" s="111" t="s">
        <v>0</v>
      </c>
      <c r="N313" s="112" t="s">
        <v>25</v>
      </c>
      <c r="O313" s="113">
        <v>0</v>
      </c>
      <c r="P313" s="113">
        <f>O313*H313</f>
        <v>0</v>
      </c>
      <c r="Q313" s="113">
        <v>0</v>
      </c>
      <c r="R313" s="113">
        <f>Q313*H313</f>
        <v>0</v>
      </c>
      <c r="S313" s="113">
        <v>0</v>
      </c>
      <c r="T313" s="114">
        <f>S313*H313</f>
        <v>0</v>
      </c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R313" s="115" t="s">
        <v>90</v>
      </c>
      <c r="AT313" s="115" t="s">
        <v>86</v>
      </c>
      <c r="AU313" s="115" t="s">
        <v>91</v>
      </c>
      <c r="AY313" s="11" t="s">
        <v>83</v>
      </c>
      <c r="BE313" s="116">
        <f>IF(N313="základná",J313,0)</f>
        <v>0</v>
      </c>
      <c r="BF313" s="116">
        <f>IF(N313="znížená",J313,0)</f>
        <v>0</v>
      </c>
      <c r="BG313" s="116">
        <f>IF(N313="zákl. prenesená",J313,0)</f>
        <v>0</v>
      </c>
      <c r="BH313" s="116">
        <f>IF(N313="zníž. prenesená",J313,0)</f>
        <v>0</v>
      </c>
      <c r="BI313" s="116">
        <f>IF(N313="nulová",J313,0)</f>
        <v>0</v>
      </c>
      <c r="BJ313" s="11" t="s">
        <v>91</v>
      </c>
      <c r="BK313" s="116">
        <f>ROUND(I313*H313,2)</f>
        <v>0</v>
      </c>
      <c r="BL313" s="11" t="s">
        <v>90</v>
      </c>
      <c r="BM313" s="115" t="s">
        <v>446</v>
      </c>
    </row>
    <row r="314" spans="1:65" s="2" customFormat="1" ht="24.2" customHeight="1" x14ac:dyDescent="0.2">
      <c r="A314" s="21"/>
      <c r="B314" s="103"/>
      <c r="C314" s="104" t="s">
        <v>447</v>
      </c>
      <c r="D314" s="104" t="s">
        <v>86</v>
      </c>
      <c r="E314" s="105" t="s">
        <v>448</v>
      </c>
      <c r="F314" s="106" t="s">
        <v>449</v>
      </c>
      <c r="G314" s="107" t="s">
        <v>165</v>
      </c>
      <c r="H314" s="108">
        <v>308.47000000000003</v>
      </c>
      <c r="I314" s="109"/>
      <c r="J314" s="109">
        <f>ROUND(I314*H314,2)</f>
        <v>0</v>
      </c>
      <c r="K314" s="110"/>
      <c r="L314" s="22"/>
      <c r="M314" s="111" t="s">
        <v>0</v>
      </c>
      <c r="N314" s="112" t="s">
        <v>25</v>
      </c>
      <c r="O314" s="113">
        <v>0</v>
      </c>
      <c r="P314" s="113">
        <f>O314*H314</f>
        <v>0</v>
      </c>
      <c r="Q314" s="113">
        <v>0</v>
      </c>
      <c r="R314" s="113">
        <f>Q314*H314</f>
        <v>0</v>
      </c>
      <c r="S314" s="113">
        <v>0</v>
      </c>
      <c r="T314" s="114">
        <f>S314*H314</f>
        <v>0</v>
      </c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R314" s="115" t="s">
        <v>90</v>
      </c>
      <c r="AT314" s="115" t="s">
        <v>86</v>
      </c>
      <c r="AU314" s="115" t="s">
        <v>91</v>
      </c>
      <c r="AY314" s="11" t="s">
        <v>83</v>
      </c>
      <c r="BE314" s="116">
        <f>IF(N314="základná",J314,0)</f>
        <v>0</v>
      </c>
      <c r="BF314" s="116">
        <f>IF(N314="znížená",J314,0)</f>
        <v>0</v>
      </c>
      <c r="BG314" s="116">
        <f>IF(N314="zákl. prenesená",J314,0)</f>
        <v>0</v>
      </c>
      <c r="BH314" s="116">
        <f>IF(N314="zníž. prenesená",J314,0)</f>
        <v>0</v>
      </c>
      <c r="BI314" s="116">
        <f>IF(N314="nulová",J314,0)</f>
        <v>0</v>
      </c>
      <c r="BJ314" s="11" t="s">
        <v>91</v>
      </c>
      <c r="BK314" s="116">
        <f>ROUND(I314*H314,2)</f>
        <v>0</v>
      </c>
      <c r="BL314" s="11" t="s">
        <v>90</v>
      </c>
      <c r="BM314" s="115" t="s">
        <v>450</v>
      </c>
    </row>
    <row r="315" spans="1:65" s="7" customFormat="1" ht="22.7" customHeight="1" x14ac:dyDescent="0.2">
      <c r="B315" s="91"/>
      <c r="D315" s="92" t="s">
        <v>41</v>
      </c>
      <c r="E315" s="101" t="s">
        <v>425</v>
      </c>
      <c r="F315" s="101" t="s">
        <v>451</v>
      </c>
      <c r="J315" s="102">
        <f>BK315</f>
        <v>0</v>
      </c>
      <c r="L315" s="91"/>
      <c r="M315" s="95"/>
      <c r="N315" s="96"/>
      <c r="O315" s="96"/>
      <c r="P315" s="97">
        <f>SUM(P316:P317)</f>
        <v>0</v>
      </c>
      <c r="Q315" s="96"/>
      <c r="R315" s="97">
        <f>SUM(R316:R317)</f>
        <v>0</v>
      </c>
      <c r="S315" s="96"/>
      <c r="T315" s="98">
        <f>SUM(T316:T317)</f>
        <v>0</v>
      </c>
      <c r="AR315" s="92" t="s">
        <v>43</v>
      </c>
      <c r="AT315" s="99" t="s">
        <v>41</v>
      </c>
      <c r="AU315" s="99" t="s">
        <v>43</v>
      </c>
      <c r="AY315" s="92" t="s">
        <v>83</v>
      </c>
      <c r="BK315" s="100">
        <f>SUM(BK316:BK317)</f>
        <v>0</v>
      </c>
    </row>
    <row r="316" spans="1:65" s="2" customFormat="1" ht="24.2" customHeight="1" x14ac:dyDescent="0.2">
      <c r="A316" s="21"/>
      <c r="B316" s="103"/>
      <c r="C316" s="104" t="s">
        <v>306</v>
      </c>
      <c r="D316" s="104" t="s">
        <v>86</v>
      </c>
      <c r="E316" s="105" t="s">
        <v>452</v>
      </c>
      <c r="F316" s="106" t="s">
        <v>453</v>
      </c>
      <c r="G316" s="107" t="s">
        <v>165</v>
      </c>
      <c r="H316" s="108">
        <v>1190.8499999999999</v>
      </c>
      <c r="I316" s="109"/>
      <c r="J316" s="109">
        <f>ROUND(I316*H316,2)</f>
        <v>0</v>
      </c>
      <c r="K316" s="110"/>
      <c r="L316" s="22"/>
      <c r="M316" s="111" t="s">
        <v>0</v>
      </c>
      <c r="N316" s="112" t="s">
        <v>25</v>
      </c>
      <c r="O316" s="113">
        <v>0</v>
      </c>
      <c r="P316" s="113">
        <f>O316*H316</f>
        <v>0</v>
      </c>
      <c r="Q316" s="113">
        <v>0</v>
      </c>
      <c r="R316" s="113">
        <f>Q316*H316</f>
        <v>0</v>
      </c>
      <c r="S316" s="113">
        <v>0</v>
      </c>
      <c r="T316" s="114">
        <f>S316*H316</f>
        <v>0</v>
      </c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R316" s="115" t="s">
        <v>90</v>
      </c>
      <c r="AT316" s="115" t="s">
        <v>86</v>
      </c>
      <c r="AU316" s="115" t="s">
        <v>91</v>
      </c>
      <c r="AY316" s="11" t="s">
        <v>83</v>
      </c>
      <c r="BE316" s="116">
        <f>IF(N316="základná",J316,0)</f>
        <v>0</v>
      </c>
      <c r="BF316" s="116">
        <f>IF(N316="znížená",J316,0)</f>
        <v>0</v>
      </c>
      <c r="BG316" s="116">
        <f>IF(N316="zákl. prenesená",J316,0)</f>
        <v>0</v>
      </c>
      <c r="BH316" s="116">
        <f>IF(N316="zníž. prenesená",J316,0)</f>
        <v>0</v>
      </c>
      <c r="BI316" s="116">
        <f>IF(N316="nulová",J316,0)</f>
        <v>0</v>
      </c>
      <c r="BJ316" s="11" t="s">
        <v>91</v>
      </c>
      <c r="BK316" s="116">
        <f>ROUND(I316*H316,2)</f>
        <v>0</v>
      </c>
      <c r="BL316" s="11" t="s">
        <v>90</v>
      </c>
      <c r="BM316" s="115" t="s">
        <v>454</v>
      </c>
    </row>
    <row r="317" spans="1:65" s="2" customFormat="1" ht="33" customHeight="1" x14ac:dyDescent="0.2">
      <c r="A317" s="21"/>
      <c r="B317" s="103"/>
      <c r="C317" s="104" t="s">
        <v>222</v>
      </c>
      <c r="D317" s="104" t="s">
        <v>86</v>
      </c>
      <c r="E317" s="105" t="s">
        <v>455</v>
      </c>
      <c r="F317" s="106" t="s">
        <v>456</v>
      </c>
      <c r="G317" s="107" t="s">
        <v>165</v>
      </c>
      <c r="H317" s="108">
        <v>11908.51</v>
      </c>
      <c r="I317" s="109"/>
      <c r="J317" s="109">
        <f>ROUND(I317*H317,2)</f>
        <v>0</v>
      </c>
      <c r="K317" s="110"/>
      <c r="L317" s="22"/>
      <c r="M317" s="111" t="s">
        <v>0</v>
      </c>
      <c r="N317" s="112" t="s">
        <v>25</v>
      </c>
      <c r="O317" s="113">
        <v>0</v>
      </c>
      <c r="P317" s="113">
        <f>O317*H317</f>
        <v>0</v>
      </c>
      <c r="Q317" s="113">
        <v>0</v>
      </c>
      <c r="R317" s="113">
        <f>Q317*H317</f>
        <v>0</v>
      </c>
      <c r="S317" s="113">
        <v>0</v>
      </c>
      <c r="T317" s="114">
        <f>S317*H317</f>
        <v>0</v>
      </c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R317" s="115" t="s">
        <v>90</v>
      </c>
      <c r="AT317" s="115" t="s">
        <v>86</v>
      </c>
      <c r="AU317" s="115" t="s">
        <v>91</v>
      </c>
      <c r="AY317" s="11" t="s">
        <v>83</v>
      </c>
      <c r="BE317" s="116">
        <f>IF(N317="základná",J317,0)</f>
        <v>0</v>
      </c>
      <c r="BF317" s="116">
        <f>IF(N317="znížená",J317,0)</f>
        <v>0</v>
      </c>
      <c r="BG317" s="116">
        <f>IF(N317="zákl. prenesená",J317,0)</f>
        <v>0</v>
      </c>
      <c r="BH317" s="116">
        <f>IF(N317="zníž. prenesená",J317,0)</f>
        <v>0</v>
      </c>
      <c r="BI317" s="116">
        <f>IF(N317="nulová",J317,0)</f>
        <v>0</v>
      </c>
      <c r="BJ317" s="11" t="s">
        <v>91</v>
      </c>
      <c r="BK317" s="116">
        <f>ROUND(I317*H317,2)</f>
        <v>0</v>
      </c>
      <c r="BL317" s="11" t="s">
        <v>90</v>
      </c>
      <c r="BM317" s="115" t="s">
        <v>457</v>
      </c>
    </row>
    <row r="318" spans="1:65" s="7" customFormat="1" ht="25.9" customHeight="1" x14ac:dyDescent="0.2">
      <c r="B318" s="91"/>
      <c r="D318" s="92" t="s">
        <v>41</v>
      </c>
      <c r="E318" s="93" t="s">
        <v>458</v>
      </c>
      <c r="F318" s="93" t="s">
        <v>459</v>
      </c>
      <c r="J318" s="94">
        <f>BK318</f>
        <v>0</v>
      </c>
      <c r="L318" s="91"/>
      <c r="M318" s="95"/>
      <c r="N318" s="96"/>
      <c r="O318" s="96"/>
      <c r="P318" s="97">
        <f>P319</f>
        <v>0</v>
      </c>
      <c r="Q318" s="96"/>
      <c r="R318" s="97">
        <f>R319</f>
        <v>0</v>
      </c>
      <c r="S318" s="96"/>
      <c r="T318" s="98">
        <f>T319</f>
        <v>0</v>
      </c>
      <c r="AR318" s="92" t="s">
        <v>91</v>
      </c>
      <c r="AT318" s="99" t="s">
        <v>41</v>
      </c>
      <c r="AU318" s="99" t="s">
        <v>42</v>
      </c>
      <c r="AY318" s="92" t="s">
        <v>83</v>
      </c>
      <c r="BK318" s="100">
        <f>BK319</f>
        <v>0</v>
      </c>
    </row>
    <row r="319" spans="1:65" s="7" customFormat="1" ht="22.7" customHeight="1" x14ac:dyDescent="0.2">
      <c r="B319" s="91"/>
      <c r="D319" s="92" t="s">
        <v>41</v>
      </c>
      <c r="E319" s="101" t="s">
        <v>460</v>
      </c>
      <c r="F319" s="101" t="s">
        <v>461</v>
      </c>
      <c r="J319" s="102">
        <f>BK319</f>
        <v>0</v>
      </c>
      <c r="L319" s="91"/>
      <c r="M319" s="95"/>
      <c r="N319" s="96"/>
      <c r="O319" s="96"/>
      <c r="P319" s="97">
        <f>SUM(P320:P322)</f>
        <v>0</v>
      </c>
      <c r="Q319" s="96"/>
      <c r="R319" s="97">
        <f>SUM(R320:R322)</f>
        <v>0</v>
      </c>
      <c r="S319" s="96"/>
      <c r="T319" s="98">
        <f>SUM(T320:T322)</f>
        <v>0</v>
      </c>
      <c r="AR319" s="92" t="s">
        <v>91</v>
      </c>
      <c r="AT319" s="99" t="s">
        <v>41</v>
      </c>
      <c r="AU319" s="99" t="s">
        <v>43</v>
      </c>
      <c r="AY319" s="92" t="s">
        <v>83</v>
      </c>
      <c r="BK319" s="100">
        <f>SUM(BK320:BK322)</f>
        <v>0</v>
      </c>
    </row>
    <row r="320" spans="1:65" s="2" customFormat="1" ht="24.2" customHeight="1" x14ac:dyDescent="0.2">
      <c r="A320" s="21"/>
      <c r="B320" s="103"/>
      <c r="C320" s="104" t="s">
        <v>462</v>
      </c>
      <c r="D320" s="104" t="s">
        <v>86</v>
      </c>
      <c r="E320" s="105" t="s">
        <v>463</v>
      </c>
      <c r="F320" s="106" t="s">
        <v>464</v>
      </c>
      <c r="G320" s="107" t="s">
        <v>158</v>
      </c>
      <c r="H320" s="108">
        <v>4739.4399999999996</v>
      </c>
      <c r="I320" s="109"/>
      <c r="J320" s="109">
        <f>ROUND(I320*H320,2)</f>
        <v>0</v>
      </c>
      <c r="K320" s="110"/>
      <c r="L320" s="22"/>
      <c r="M320" s="111" t="s">
        <v>0</v>
      </c>
      <c r="N320" s="112" t="s">
        <v>25</v>
      </c>
      <c r="O320" s="113">
        <v>0</v>
      </c>
      <c r="P320" s="113">
        <f>O320*H320</f>
        <v>0</v>
      </c>
      <c r="Q320" s="113">
        <v>0</v>
      </c>
      <c r="R320" s="113">
        <f>Q320*H320</f>
        <v>0</v>
      </c>
      <c r="S320" s="113">
        <v>0</v>
      </c>
      <c r="T320" s="114">
        <f>S320*H320</f>
        <v>0</v>
      </c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R320" s="115" t="s">
        <v>154</v>
      </c>
      <c r="AT320" s="115" t="s">
        <v>86</v>
      </c>
      <c r="AU320" s="115" t="s">
        <v>91</v>
      </c>
      <c r="AY320" s="11" t="s">
        <v>83</v>
      </c>
      <c r="BE320" s="116">
        <f>IF(N320="základná",J320,0)</f>
        <v>0</v>
      </c>
      <c r="BF320" s="116">
        <f>IF(N320="znížená",J320,0)</f>
        <v>0</v>
      </c>
      <c r="BG320" s="116">
        <f>IF(N320="zákl. prenesená",J320,0)</f>
        <v>0</v>
      </c>
      <c r="BH320" s="116">
        <f>IF(N320="zníž. prenesená",J320,0)</f>
        <v>0</v>
      </c>
      <c r="BI320" s="116">
        <f>IF(N320="nulová",J320,0)</f>
        <v>0</v>
      </c>
      <c r="BJ320" s="11" t="s">
        <v>91</v>
      </c>
      <c r="BK320" s="116">
        <f>ROUND(I320*H320,2)</f>
        <v>0</v>
      </c>
      <c r="BL320" s="11" t="s">
        <v>154</v>
      </c>
      <c r="BM320" s="115" t="s">
        <v>465</v>
      </c>
    </row>
    <row r="321" spans="1:65" s="2" customFormat="1" ht="24.2" customHeight="1" x14ac:dyDescent="0.2">
      <c r="A321" s="21"/>
      <c r="B321" s="103"/>
      <c r="C321" s="138" t="s">
        <v>207</v>
      </c>
      <c r="D321" s="138" t="s">
        <v>178</v>
      </c>
      <c r="E321" s="139" t="s">
        <v>466</v>
      </c>
      <c r="F321" s="140" t="s">
        <v>467</v>
      </c>
      <c r="G321" s="141" t="s">
        <v>158</v>
      </c>
      <c r="H321" s="142">
        <v>4739.4399999999996</v>
      </c>
      <c r="I321" s="143"/>
      <c r="J321" s="143">
        <f>ROUND(I321*H321,2)</f>
        <v>0</v>
      </c>
      <c r="K321" s="144"/>
      <c r="L321" s="145"/>
      <c r="M321" s="146" t="s">
        <v>0</v>
      </c>
      <c r="N321" s="147" t="s">
        <v>25</v>
      </c>
      <c r="O321" s="113">
        <v>0</v>
      </c>
      <c r="P321" s="113">
        <f>O321*H321</f>
        <v>0</v>
      </c>
      <c r="Q321" s="113">
        <v>0</v>
      </c>
      <c r="R321" s="113">
        <f>Q321*H321</f>
        <v>0</v>
      </c>
      <c r="S321" s="113">
        <v>0</v>
      </c>
      <c r="T321" s="114">
        <f>S321*H321</f>
        <v>0</v>
      </c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R321" s="115" t="s">
        <v>127</v>
      </c>
      <c r="AT321" s="115" t="s">
        <v>178</v>
      </c>
      <c r="AU321" s="115" t="s">
        <v>91</v>
      </c>
      <c r="AY321" s="11" t="s">
        <v>83</v>
      </c>
      <c r="BE321" s="116">
        <f>IF(N321="základná",J321,0)</f>
        <v>0</v>
      </c>
      <c r="BF321" s="116">
        <f>IF(N321="znížená",J321,0)</f>
        <v>0</v>
      </c>
      <c r="BG321" s="116">
        <f>IF(N321="zákl. prenesená",J321,0)</f>
        <v>0</v>
      </c>
      <c r="BH321" s="116">
        <f>IF(N321="zníž. prenesená",J321,0)</f>
        <v>0</v>
      </c>
      <c r="BI321" s="116">
        <f>IF(N321="nulová",J321,0)</f>
        <v>0</v>
      </c>
      <c r="BJ321" s="11" t="s">
        <v>91</v>
      </c>
      <c r="BK321" s="116">
        <f>ROUND(I321*H321,2)</f>
        <v>0</v>
      </c>
      <c r="BL321" s="11" t="s">
        <v>154</v>
      </c>
      <c r="BM321" s="115" t="s">
        <v>468</v>
      </c>
    </row>
    <row r="322" spans="1:65" s="2" customFormat="1" ht="24.2" customHeight="1" x14ac:dyDescent="0.2">
      <c r="A322" s="21"/>
      <c r="B322" s="103"/>
      <c r="C322" s="104" t="s">
        <v>356</v>
      </c>
      <c r="D322" s="104" t="s">
        <v>86</v>
      </c>
      <c r="E322" s="105" t="s">
        <v>469</v>
      </c>
      <c r="F322" s="106" t="s">
        <v>470</v>
      </c>
      <c r="G322" s="107" t="s">
        <v>165</v>
      </c>
      <c r="H322" s="108">
        <v>2.84</v>
      </c>
      <c r="I322" s="109"/>
      <c r="J322" s="109">
        <f>ROUND(I322*H322,2)</f>
        <v>0</v>
      </c>
      <c r="K322" s="110"/>
      <c r="L322" s="22"/>
      <c r="M322" s="111" t="s">
        <v>0</v>
      </c>
      <c r="N322" s="112" t="s">
        <v>25</v>
      </c>
      <c r="O322" s="113">
        <v>0</v>
      </c>
      <c r="P322" s="113">
        <f>O322*H322</f>
        <v>0</v>
      </c>
      <c r="Q322" s="113">
        <v>0</v>
      </c>
      <c r="R322" s="113">
        <f>Q322*H322</f>
        <v>0</v>
      </c>
      <c r="S322" s="113">
        <v>0</v>
      </c>
      <c r="T322" s="114">
        <f>S322*H322</f>
        <v>0</v>
      </c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R322" s="115" t="s">
        <v>154</v>
      </c>
      <c r="AT322" s="115" t="s">
        <v>86</v>
      </c>
      <c r="AU322" s="115" t="s">
        <v>91</v>
      </c>
      <c r="AY322" s="11" t="s">
        <v>83</v>
      </c>
      <c r="BE322" s="116">
        <f>IF(N322="základná",J322,0)</f>
        <v>0</v>
      </c>
      <c r="BF322" s="116">
        <f>IF(N322="znížená",J322,0)</f>
        <v>0</v>
      </c>
      <c r="BG322" s="116">
        <f>IF(N322="zákl. prenesená",J322,0)</f>
        <v>0</v>
      </c>
      <c r="BH322" s="116">
        <f>IF(N322="zníž. prenesená",J322,0)</f>
        <v>0</v>
      </c>
      <c r="BI322" s="116">
        <f>IF(N322="nulová",J322,0)</f>
        <v>0</v>
      </c>
      <c r="BJ322" s="11" t="s">
        <v>91</v>
      </c>
      <c r="BK322" s="116">
        <f>ROUND(I322*H322,2)</f>
        <v>0</v>
      </c>
      <c r="BL322" s="11" t="s">
        <v>154</v>
      </c>
      <c r="BM322" s="115" t="s">
        <v>471</v>
      </c>
    </row>
    <row r="323" spans="1:65" s="7" customFormat="1" ht="25.9" customHeight="1" x14ac:dyDescent="0.2">
      <c r="B323" s="91"/>
      <c r="D323" s="92" t="s">
        <v>41</v>
      </c>
      <c r="E323" s="93" t="s">
        <v>178</v>
      </c>
      <c r="F323" s="93" t="s">
        <v>472</v>
      </c>
      <c r="J323" s="94">
        <f>BK323</f>
        <v>0</v>
      </c>
      <c r="L323" s="91"/>
      <c r="M323" s="95"/>
      <c r="N323" s="96"/>
      <c r="O323" s="96"/>
      <c r="P323" s="97">
        <f>P324</f>
        <v>0</v>
      </c>
      <c r="Q323" s="96"/>
      <c r="R323" s="97">
        <f>R324</f>
        <v>0</v>
      </c>
      <c r="S323" s="96"/>
      <c r="T323" s="98">
        <f>T324</f>
        <v>0</v>
      </c>
      <c r="AR323" s="92" t="s">
        <v>282</v>
      </c>
      <c r="AT323" s="99" t="s">
        <v>41</v>
      </c>
      <c r="AU323" s="99" t="s">
        <v>42</v>
      </c>
      <c r="AY323" s="92" t="s">
        <v>83</v>
      </c>
      <c r="BK323" s="100">
        <f>BK324</f>
        <v>0</v>
      </c>
    </row>
    <row r="324" spans="1:65" s="7" customFormat="1" ht="22.7" customHeight="1" x14ac:dyDescent="0.2">
      <c r="B324" s="91"/>
      <c r="D324" s="92" t="s">
        <v>41</v>
      </c>
      <c r="E324" s="101" t="s">
        <v>473</v>
      </c>
      <c r="F324" s="101" t="s">
        <v>474</v>
      </c>
      <c r="J324" s="102">
        <f>BK324</f>
        <v>0</v>
      </c>
      <c r="L324" s="91"/>
      <c r="M324" s="95"/>
      <c r="N324" s="96"/>
      <c r="O324" s="96"/>
      <c r="P324" s="97">
        <f>P325</f>
        <v>0</v>
      </c>
      <c r="Q324" s="96"/>
      <c r="R324" s="97">
        <f>R325</f>
        <v>0</v>
      </c>
      <c r="S324" s="96"/>
      <c r="T324" s="98">
        <f>T325</f>
        <v>0</v>
      </c>
      <c r="AR324" s="92" t="s">
        <v>282</v>
      </c>
      <c r="AT324" s="99" t="s">
        <v>41</v>
      </c>
      <c r="AU324" s="99" t="s">
        <v>43</v>
      </c>
      <c r="AY324" s="92" t="s">
        <v>83</v>
      </c>
      <c r="BK324" s="100">
        <f>BK325</f>
        <v>0</v>
      </c>
    </row>
    <row r="325" spans="1:65" s="2" customFormat="1" ht="16.5" customHeight="1" x14ac:dyDescent="0.2">
      <c r="A325" s="21"/>
      <c r="B325" s="103"/>
      <c r="C325" s="104" t="s">
        <v>475</v>
      </c>
      <c r="D325" s="104" t="s">
        <v>86</v>
      </c>
      <c r="E325" s="105" t="s">
        <v>476</v>
      </c>
      <c r="F325" s="106" t="s">
        <v>477</v>
      </c>
      <c r="G325" s="107" t="s">
        <v>0</v>
      </c>
      <c r="H325" s="108">
        <v>1</v>
      </c>
      <c r="I325" s="109"/>
      <c r="J325" s="109">
        <f>ROUND(I325*H325,2)</f>
        <v>0</v>
      </c>
      <c r="K325" s="110"/>
      <c r="L325" s="22"/>
      <c r="M325" s="111" t="s">
        <v>0</v>
      </c>
      <c r="N325" s="112" t="s">
        <v>25</v>
      </c>
      <c r="O325" s="113">
        <v>0</v>
      </c>
      <c r="P325" s="113">
        <f>O325*H325</f>
        <v>0</v>
      </c>
      <c r="Q325" s="113">
        <v>0</v>
      </c>
      <c r="R325" s="113">
        <f>Q325*H325</f>
        <v>0</v>
      </c>
      <c r="S325" s="113">
        <v>0</v>
      </c>
      <c r="T325" s="114">
        <f>S325*H325</f>
        <v>0</v>
      </c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R325" s="115" t="s">
        <v>256</v>
      </c>
      <c r="AT325" s="115" t="s">
        <v>86</v>
      </c>
      <c r="AU325" s="115" t="s">
        <v>91</v>
      </c>
      <c r="AY325" s="11" t="s">
        <v>83</v>
      </c>
      <c r="BE325" s="116">
        <f>IF(N325="základná",J325,0)</f>
        <v>0</v>
      </c>
      <c r="BF325" s="116">
        <f>IF(N325="znížená",J325,0)</f>
        <v>0</v>
      </c>
      <c r="BG325" s="116">
        <f>IF(N325="zákl. prenesená",J325,0)</f>
        <v>0</v>
      </c>
      <c r="BH325" s="116">
        <f>IF(N325="zníž. prenesená",J325,0)</f>
        <v>0</v>
      </c>
      <c r="BI325" s="116">
        <f>IF(N325="nulová",J325,0)</f>
        <v>0</v>
      </c>
      <c r="BJ325" s="11" t="s">
        <v>91</v>
      </c>
      <c r="BK325" s="116">
        <f>ROUND(I325*H325,2)</f>
        <v>0</v>
      </c>
      <c r="BL325" s="11" t="s">
        <v>256</v>
      </c>
      <c r="BM325" s="115" t="s">
        <v>478</v>
      </c>
    </row>
    <row r="326" spans="1:65" s="7" customFormat="1" ht="25.9" customHeight="1" x14ac:dyDescent="0.2">
      <c r="B326" s="91"/>
      <c r="D326" s="92" t="s">
        <v>41</v>
      </c>
      <c r="E326" s="93" t="s">
        <v>479</v>
      </c>
      <c r="F326" s="93" t="s">
        <v>480</v>
      </c>
      <c r="J326" s="94">
        <f>BK326</f>
        <v>0</v>
      </c>
      <c r="L326" s="91"/>
      <c r="M326" s="95"/>
      <c r="N326" s="96"/>
      <c r="O326" s="96"/>
      <c r="P326" s="97">
        <f>P327</f>
        <v>0</v>
      </c>
      <c r="Q326" s="96"/>
      <c r="R326" s="97">
        <f>R327</f>
        <v>0</v>
      </c>
      <c r="S326" s="96"/>
      <c r="T326" s="98">
        <f>T327</f>
        <v>0</v>
      </c>
      <c r="AR326" s="92" t="s">
        <v>378</v>
      </c>
      <c r="AT326" s="99" t="s">
        <v>41</v>
      </c>
      <c r="AU326" s="99" t="s">
        <v>42</v>
      </c>
      <c r="AY326" s="92" t="s">
        <v>83</v>
      </c>
      <c r="BK326" s="100">
        <f>BK327</f>
        <v>0</v>
      </c>
    </row>
    <row r="327" spans="1:65" s="2" customFormat="1" ht="16.5" customHeight="1" x14ac:dyDescent="0.2">
      <c r="A327" s="21"/>
      <c r="B327" s="103"/>
      <c r="C327" s="104" t="s">
        <v>363</v>
      </c>
      <c r="D327" s="104" t="s">
        <v>86</v>
      </c>
      <c r="E327" s="105" t="s">
        <v>481</v>
      </c>
      <c r="F327" s="106" t="s">
        <v>482</v>
      </c>
      <c r="G327" s="107" t="s">
        <v>206</v>
      </c>
      <c r="H327" s="108">
        <v>1</v>
      </c>
      <c r="I327" s="109"/>
      <c r="J327" s="109">
        <f>ROUND(I327*H327,2)</f>
        <v>0</v>
      </c>
      <c r="K327" s="110"/>
      <c r="L327" s="22"/>
      <c r="M327" s="148" t="s">
        <v>0</v>
      </c>
      <c r="N327" s="149" t="s">
        <v>25</v>
      </c>
      <c r="O327" s="150">
        <v>0</v>
      </c>
      <c r="P327" s="150">
        <f>O327*H327</f>
        <v>0</v>
      </c>
      <c r="Q327" s="150">
        <v>0</v>
      </c>
      <c r="R327" s="150">
        <f>Q327*H327</f>
        <v>0</v>
      </c>
      <c r="S327" s="150">
        <v>0</v>
      </c>
      <c r="T327" s="151">
        <f>S327*H327</f>
        <v>0</v>
      </c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R327" s="115" t="s">
        <v>90</v>
      </c>
      <c r="AT327" s="115" t="s">
        <v>86</v>
      </c>
      <c r="AU327" s="115" t="s">
        <v>43</v>
      </c>
      <c r="AY327" s="11" t="s">
        <v>83</v>
      </c>
      <c r="BE327" s="116">
        <f>IF(N327="základná",J327,0)</f>
        <v>0</v>
      </c>
      <c r="BF327" s="116">
        <f>IF(N327="znížená",J327,0)</f>
        <v>0</v>
      </c>
      <c r="BG327" s="116">
        <f>IF(N327="zákl. prenesená",J327,0)</f>
        <v>0</v>
      </c>
      <c r="BH327" s="116">
        <f>IF(N327="zníž. prenesená",J327,0)</f>
        <v>0</v>
      </c>
      <c r="BI327" s="116">
        <f>IF(N327="nulová",J327,0)</f>
        <v>0</v>
      </c>
      <c r="BJ327" s="11" t="s">
        <v>91</v>
      </c>
      <c r="BK327" s="116">
        <f>ROUND(I327*H327,2)</f>
        <v>0</v>
      </c>
      <c r="BL327" s="11" t="s">
        <v>90</v>
      </c>
      <c r="BM327" s="115" t="s">
        <v>483</v>
      </c>
    </row>
    <row r="328" spans="1:65" s="2" customFormat="1" ht="6.95" customHeight="1" x14ac:dyDescent="0.2">
      <c r="A328" s="21"/>
      <c r="B328" s="31"/>
      <c r="C328" s="32"/>
      <c r="D328" s="32"/>
      <c r="E328" s="32"/>
      <c r="F328" s="32"/>
      <c r="G328" s="32"/>
      <c r="H328" s="32"/>
      <c r="I328" s="32"/>
      <c r="J328" s="32"/>
      <c r="K328" s="32"/>
      <c r="L328" s="22"/>
      <c r="M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</row>
  </sheetData>
  <autoFilter ref="C134:K327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201917 - Umiestnenie lávk...</vt:lpstr>
      <vt:lpstr>'201917 - Umiestnenie lávk...'!Názvy_tlače</vt:lpstr>
      <vt:lpstr>'201917 - Umiestnenie lávk...'!Oblasť_tlače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DESKTOP-J50H9RL\Lenovo</dc:creator>
  <cp:lastModifiedBy>user</cp:lastModifiedBy>
  <dcterms:created xsi:type="dcterms:W3CDTF">2022-02-22T13:49:58Z</dcterms:created>
  <dcterms:modified xsi:type="dcterms:W3CDTF">2022-02-25T10:01:43Z</dcterms:modified>
</cp:coreProperties>
</file>